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 activeTab="7"/>
  </bookViews>
  <sheets>
    <sheet name="合计" sheetId="10" r:id="rId1"/>
    <sheet name="普通公用经费" sheetId="2" r:id="rId2"/>
    <sheet name="100人及以下公用经费" sheetId="4" r:id="rId3"/>
    <sheet name="特殊教育公用经费" sheetId="3" r:id="rId4"/>
    <sheet name="家庭经济困难学生生活补助" sheetId="8" r:id="rId5"/>
    <sheet name="校舍维修长效机制" sheetId="5" r:id="rId6"/>
    <sheet name="2023年城乡义务教育补助经费省州直达资金分配表" sheetId="11" r:id="rId7"/>
    <sheet name="绩效目标表" sheetId="6" r:id="rId8"/>
  </sheets>
  <calcPr calcId="144525"/>
</workbook>
</file>

<file path=xl/sharedStrings.xml><?xml version="1.0" encoding="utf-8"?>
<sst xmlns="http://schemas.openxmlformats.org/spreadsheetml/2006/main" count="1166" uniqueCount="186">
  <si>
    <t>附件1</t>
  </si>
  <si>
    <t>2023年城乡义务教育补助经费省州直达资金明细表</t>
  </si>
  <si>
    <t>单位：万元</t>
  </si>
  <si>
    <t>县市、单位</t>
  </si>
  <si>
    <t>本次下达总金额</t>
  </si>
  <si>
    <t>公用经费</t>
  </si>
  <si>
    <t>营养改善计划</t>
  </si>
  <si>
    <t>家庭经济困难学生生活补助</t>
  </si>
  <si>
    <t>校舍维修长效机制</t>
  </si>
  <si>
    <t>本次下达合计</t>
  </si>
  <si>
    <t>支出功能分类
政府经济分类</t>
  </si>
  <si>
    <t>备注</t>
  </si>
  <si>
    <t>小计</t>
  </si>
  <si>
    <t>普通学校</t>
  </si>
  <si>
    <t>100人以下校点</t>
  </si>
  <si>
    <t>特殊教育</t>
  </si>
  <si>
    <t>州级配套</t>
  </si>
  <si>
    <t>省级资金</t>
  </si>
  <si>
    <r>
      <rPr>
        <sz val="12"/>
        <rFont val="方正仿宋_GBK"/>
        <charset val="134"/>
      </rPr>
      <t>梁河县</t>
    </r>
  </si>
  <si>
    <t>收入列1100245 教育共同财政事权转移支付收入，支出列205相关项</t>
  </si>
  <si>
    <t>附件2</t>
  </si>
  <si>
    <r>
      <t>2023</t>
    </r>
    <r>
      <rPr>
        <b/>
        <sz val="18"/>
        <rFont val="宋体"/>
        <charset val="0"/>
      </rPr>
      <t>年城乡义务教育阶段学校普通公用经费测算表</t>
    </r>
  </si>
  <si>
    <t>单位名称</t>
  </si>
  <si>
    <t>小          学</t>
  </si>
  <si>
    <t>初          中</t>
  </si>
  <si>
    <t>义务教育
寄宿学生
合计（人）</t>
  </si>
  <si>
    <t>寄宿制学校公用经费合计</t>
  </si>
  <si>
    <t>校方责任险合计</t>
  </si>
  <si>
    <t>应下达资金合计</t>
  </si>
  <si>
    <t>本次下达资金</t>
  </si>
  <si>
    <t>在校
学生数（人）</t>
  </si>
  <si>
    <t>公用经费预算</t>
  </si>
  <si>
    <t>校方责任保险</t>
  </si>
  <si>
    <t>合计</t>
  </si>
  <si>
    <t>中央</t>
  </si>
  <si>
    <t>省级</t>
  </si>
  <si>
    <t>州、县</t>
  </si>
  <si>
    <t>中央（校方责任险）</t>
  </si>
  <si>
    <t>中央(已扣除校方责任险）</t>
  </si>
  <si>
    <t>州级</t>
  </si>
  <si>
    <t>县市级</t>
  </si>
  <si>
    <t>梁河县</t>
  </si>
  <si>
    <t>注：1.补助公用经费学生数以2021年9月公布的教育事业统计学生人数测算，范围为城乡义务教育阶段学校所有学生减去随班就读及送教上门特教学生的学生数；</t>
  </si>
  <si>
    <t xml:space="preserve">    2.此次预算公用经费的补助标准为：小学650元/生.年，初中850元/生.年，寄宿制学生200元/生.年。</t>
  </si>
  <si>
    <t xml:space="preserve">    3.本次省级和州（市）分担资金已按照《云南省教育领域财政事权和支出责任划分改革实施方案》（云政办发〔2020〕7号）文件确定后的新比例测算分担。</t>
  </si>
  <si>
    <t xml:space="preserve">    </t>
  </si>
  <si>
    <t>附件3</t>
  </si>
  <si>
    <t>2023年100人以下农村小学校点公用经费测算表</t>
  </si>
  <si>
    <t>100人以下小学校点数（个）</t>
  </si>
  <si>
    <t>在校学生数（人）</t>
  </si>
  <si>
    <t>按照100人补给公用经费差额学生数（人）</t>
  </si>
  <si>
    <t>应下达资金（万元）</t>
  </si>
  <si>
    <t>本次下达资金（万元）</t>
  </si>
  <si>
    <t>附件4</t>
  </si>
  <si>
    <t>2023年特殊教育学校公用经费测算表</t>
  </si>
  <si>
    <t>小      学</t>
  </si>
  <si>
    <t>初      中</t>
  </si>
  <si>
    <t>特殊教育学校（含附设特教班、送教上门学生）</t>
  </si>
  <si>
    <t>下达资金学生数
合计
（人）</t>
  </si>
  <si>
    <t>测算资金（万元）</t>
  </si>
  <si>
    <t>校方责任保险省级统一支付资金（万元）</t>
  </si>
  <si>
    <t>随班就读学生数
（人）</t>
  </si>
  <si>
    <t>学生数</t>
  </si>
  <si>
    <t>中央（已扣除校方责任险）</t>
  </si>
  <si>
    <t>注：1.本次下达特殊教育学校公用经费学生数是以2021年9月公布的教育事业统计报表数据学生人数为准，范围为所有特殊教育学校和义务教育随班就读学生；</t>
  </si>
  <si>
    <t xml:space="preserve">    2.本次下达特殊教育公用经费的补助标准为6000元/生.年。</t>
  </si>
  <si>
    <t>附件5</t>
  </si>
  <si>
    <t>2023年家庭经济困难学生生活补助省州级补助经费下达表</t>
  </si>
  <si>
    <t>县市、学校</t>
  </si>
  <si>
    <t>州级资金</t>
  </si>
  <si>
    <t>县级资金</t>
  </si>
  <si>
    <t>附件6</t>
  </si>
  <si>
    <t>德宏州2023年中小学校舍维修改造长效机制资金分配表</t>
  </si>
  <si>
    <t>地区</t>
  </si>
  <si>
    <t>中央资金（已下达）</t>
  </si>
  <si>
    <t>州级配套资金</t>
  </si>
  <si>
    <t>县市配套资金</t>
  </si>
  <si>
    <t>本次下达</t>
  </si>
  <si>
    <t>附件7</t>
  </si>
  <si>
    <t>2023年城乡义务教育补助经费省州直达资金分配表</t>
  </si>
  <si>
    <t xml:space="preserve">                                                                                                                                          单位：元</t>
  </si>
  <si>
    <t>单位、学校</t>
  </si>
  <si>
    <t>州级文号</t>
  </si>
  <si>
    <t>指标内容或项目</t>
  </si>
  <si>
    <t>政府预算功能分类科目</t>
  </si>
  <si>
    <t>金额</t>
  </si>
  <si>
    <t>梁河县教育体育局</t>
  </si>
  <si>
    <t>德财教[2023]67号</t>
  </si>
  <si>
    <t>2023年城乡义务教育补助经费省级专项资金</t>
  </si>
  <si>
    <t>2050202 小学教育</t>
  </si>
  <si>
    <t>2023年城乡义务教育补助经费州级专项资金</t>
  </si>
  <si>
    <t>梁河县大厂乡中心学校</t>
  </si>
  <si>
    <t>德财教〔2023〕67号</t>
  </si>
  <si>
    <t>2023年城乡义务教育补助经费（普通公用经费）省级专项资金</t>
  </si>
  <si>
    <t>2050202小学教育</t>
  </si>
  <si>
    <t>采购系统</t>
  </si>
  <si>
    <t>2023年城乡义务教育补助经费（百人校点公用经费）省级专项资金</t>
  </si>
  <si>
    <t>2023年城乡义务教育补助经费（特殊教育公用经费）省级专项资金</t>
  </si>
  <si>
    <t>2050701特殊学校教育</t>
  </si>
  <si>
    <t>2023年城乡义务教育补助经费（学生生活补助）省级专项资金</t>
  </si>
  <si>
    <t>2023年城乡义务教育补助经费（普通公用经费）州级专项资金</t>
  </si>
  <si>
    <t>2023年城乡义务教育补助经费（百人校点公用经费）州级专项资金</t>
  </si>
  <si>
    <t>2023年城乡义务教育补助经费（特殊教育公用经费）州级专项资金</t>
  </si>
  <si>
    <t>2023年城乡义务教育补助经费（学生生活补助）州级专项资金</t>
  </si>
  <si>
    <t>梁河县河西乡中心学校</t>
  </si>
  <si>
    <t>2023年城乡义务教育补助经费（不足百人校点公用经费）省级专项资金</t>
  </si>
  <si>
    <t>2023年城乡义务教育补助经费（不足百人校点公用经费）州级专项资金</t>
  </si>
  <si>
    <t>梁河县九保乡中心学校</t>
  </si>
  <si>
    <t>德财教（2023）67号</t>
  </si>
  <si>
    <t>梁河县芒东镇中心学校</t>
  </si>
  <si>
    <t>2050701 特殊学校教育</t>
  </si>
  <si>
    <t>其中610元不可用</t>
  </si>
  <si>
    <t>其中7180元不可用</t>
  </si>
  <si>
    <t>梁河县勐养镇中心学校</t>
  </si>
  <si>
    <t>梁河县曩宋阿昌族乡中心学校</t>
  </si>
  <si>
    <t>2050701特殊教育</t>
  </si>
  <si>
    <t>梁河县平山乡中心学校</t>
  </si>
  <si>
    <t>梁河县小厂乡中心学校</t>
  </si>
  <si>
    <t>梁河县遮岛镇中心学校</t>
  </si>
  <si>
    <t xml:space="preserve">梁河县民族寄宿制学校  </t>
  </si>
  <si>
    <t>2050203初中教育</t>
  </si>
  <si>
    <t>梁河县九保乡民族中学</t>
  </si>
  <si>
    <t>德财教【2023】67号</t>
  </si>
  <si>
    <t>公益性岗位工伤保险及生育险等</t>
  </si>
  <si>
    <t>梁河县河西中学</t>
  </si>
  <si>
    <t>梁河县曩宋中学</t>
  </si>
  <si>
    <t>梁河县平山中学</t>
  </si>
  <si>
    <t>德财教（2023）68号</t>
  </si>
  <si>
    <t>梁河县小厂中学</t>
  </si>
  <si>
    <t>梁河县大厂中学</t>
  </si>
  <si>
    <t>梁河县芒东中学</t>
  </si>
  <si>
    <t xml:space="preserve">梁河县勐养民族中学 </t>
  </si>
  <si>
    <t>梁河县遮岛镇九年一贯制学校</t>
  </si>
  <si>
    <t>梁河县遮岛镇
九年一贯制学校</t>
  </si>
  <si>
    <t>梁河县第一中学</t>
  </si>
  <si>
    <t>合 计</t>
  </si>
  <si>
    <t>附件8</t>
  </si>
  <si>
    <t>项目绩效目标表</t>
  </si>
  <si>
    <t>项目目标</t>
  </si>
  <si>
    <t>总体目标(2023年-2025年)</t>
  </si>
  <si>
    <t>《国务院关于进一步完善城乡义务教育经费保障机制的通知》（国发〔2015〕67号）、《云南省人民政府关于进一步完善城乡义务教育经费保障机制的通知》（云政发〔2016〕74号）、《财政部教育部关于印发《城乡义务教育补助经费管理办法》（财教〔2021〕56号）、《云南省财政厅云南省教育厅关于印发云南省城乡义务教育学校公用经费管理办法的通知》（云财教〔2017〕388号、《德宏州财政局德宏州教育局关于印发德宏州城乡义务教育学校公用经费管理办法的通知》德财教〔2018〕25号；加强城乡义务学校公用经费管理，提高经费使用效益，有效保障义务教育学校教育、教学活动的正常开展。</t>
  </si>
  <si>
    <t>预算年度(2023年)目标</t>
  </si>
  <si>
    <t>以当年年教育事业统计报表中在校学生人数为依据，按时、足额下达城乡义务教育学校生均公用经费补助资金。城乡义务教育学校生均公用经费拨款标准按照小学650元/生.年，初中850元/生.年的标准执行,对寄宿制学校按照寄宿学生数每生每年再增加200元的公用经费补助，农村地区不足100人的规模较小学校按照100人核定公用经费，按照义务教育免费教科书补助标准下达补助资金，确保我省所有城乡义务教育学校公用经费补助资金能够有效保障学校正常运转，不因资金短缺而影响学校正常的教育教学秩序，确保教师培训所需资金得到有效保障。</t>
  </si>
  <si>
    <t>绩效指标</t>
  </si>
  <si>
    <t>评（扣）分标准</t>
  </si>
  <si>
    <t>指标内容</t>
  </si>
  <si>
    <t>绩效指标值设定依据及数据来源</t>
  </si>
  <si>
    <t>一级指标</t>
  </si>
  <si>
    <t>二级指标</t>
  </si>
  <si>
    <t>三级指标</t>
  </si>
  <si>
    <t>指标性质</t>
  </si>
  <si>
    <t>指标值</t>
  </si>
  <si>
    <t>度量单位</t>
  </si>
  <si>
    <t>指标属性</t>
  </si>
  <si>
    <t>产出指标</t>
  </si>
  <si>
    <t/>
  </si>
  <si>
    <t>空</t>
  </si>
  <si>
    <t>数量指标</t>
  </si>
  <si>
    <t>公用经费资金补助人数覆盖率</t>
  </si>
  <si>
    <t>=</t>
  </si>
  <si>
    <t>100</t>
  </si>
  <si>
    <t>%</t>
  </si>
  <si>
    <t>定量指标</t>
  </si>
  <si>
    <t>每低1个百分点，扣0.1分。</t>
  </si>
  <si>
    <t>补助资金覆盖学生人数与实际在校学生人数比例</t>
  </si>
  <si>
    <t>资金下达文件</t>
  </si>
  <si>
    <t>质量指标</t>
  </si>
  <si>
    <t>补助对象对政策的知晓度</t>
  </si>
  <si>
    <t>&gt;=</t>
  </si>
  <si>
    <t>90</t>
  </si>
  <si>
    <t>加大政策宣传力度</t>
  </si>
  <si>
    <t>资金下达文件及《云南省城乡义务教育学校公用经费管理办法》</t>
  </si>
  <si>
    <t>补助标准达标率</t>
  </si>
  <si>
    <t>补助资金下达标准</t>
  </si>
  <si>
    <t>效益指标</t>
  </si>
  <si>
    <t>社会效益指标</t>
  </si>
  <si>
    <t>教师培训费不低于学校年度公用经费总额的10%</t>
  </si>
  <si>
    <t>10</t>
  </si>
  <si>
    <t>教师培训经费占公用经费比例</t>
  </si>
  <si>
    <t>《云南省城乡义务教育学校公用经费管理办法》</t>
  </si>
  <si>
    <t>满意度指标</t>
  </si>
  <si>
    <t>服务对象满意度指标</t>
  </si>
  <si>
    <t>师生满意度</t>
  </si>
  <si>
    <t>80</t>
  </si>
  <si>
    <t>学校学生和教师满意度</t>
  </si>
  <si>
    <t>问卷调查</t>
  </si>
</sst>
</file>

<file path=xl/styles.xml><?xml version="1.0" encoding="utf-8"?>
<styleSheet xmlns="http://schemas.openxmlformats.org/spreadsheetml/2006/main">
  <numFmts count="12">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 numFmtId="177" formatCode="0.00_ "/>
    <numFmt numFmtId="178" formatCode="#,##0.00_ "/>
    <numFmt numFmtId="179" formatCode="0_);[Red]\(0\)"/>
    <numFmt numFmtId="180" formatCode="0.000_ "/>
    <numFmt numFmtId="181" formatCode="0_ "/>
    <numFmt numFmtId="182" formatCode="#,##0.000"/>
    <numFmt numFmtId="183" formatCode="0.0_);[Red]\(0.0\)"/>
  </numFmts>
  <fonts count="68">
    <font>
      <sz val="11"/>
      <color theme="1"/>
      <name val="宋体"/>
      <charset val="134"/>
      <scheme val="minor"/>
    </font>
    <font>
      <sz val="11"/>
      <color indexed="8"/>
      <name val="宋体"/>
      <charset val="134"/>
    </font>
    <font>
      <sz val="12"/>
      <color indexed="8"/>
      <name val="宋体"/>
      <charset val="134"/>
    </font>
    <font>
      <sz val="12"/>
      <color indexed="8"/>
      <name val="黑体"/>
      <charset val="134"/>
    </font>
    <font>
      <sz val="20"/>
      <color indexed="8"/>
      <name val="方正小标宋简体"/>
      <charset val="134"/>
    </font>
    <font>
      <b/>
      <sz val="12"/>
      <color indexed="8"/>
      <name val="方正仿宋_GBK"/>
      <charset val="134"/>
    </font>
    <font>
      <sz val="12"/>
      <color indexed="8"/>
      <name val="方正仿宋_GBK"/>
      <charset val="134"/>
    </font>
    <font>
      <sz val="11"/>
      <color indexed="8"/>
      <name val="方正仿宋_GBK"/>
      <charset val="134"/>
    </font>
    <font>
      <sz val="10"/>
      <color indexed="8"/>
      <name val="方正仿宋_GBK"/>
      <charset val="134"/>
    </font>
    <font>
      <sz val="22"/>
      <color indexed="8"/>
      <name val="方正小标宋简体"/>
      <charset val="134"/>
    </font>
    <font>
      <sz val="12"/>
      <name val="方正书宋简体"/>
      <charset val="134"/>
    </font>
    <font>
      <sz val="12"/>
      <color rgb="FFFF0000"/>
      <name val="方正书宋简体"/>
      <charset val="134"/>
    </font>
    <font>
      <sz val="12"/>
      <color theme="1"/>
      <name val="方正书宋简体"/>
      <family val="3"/>
      <charset val="134"/>
    </font>
    <font>
      <sz val="12"/>
      <color rgb="FF000000"/>
      <name val="方正书宋简体"/>
      <charset val="134"/>
    </font>
    <font>
      <sz val="12"/>
      <color rgb="FF000000"/>
      <name val="方正书宋简体"/>
      <family val="3"/>
      <charset val="134"/>
    </font>
    <font>
      <sz val="12"/>
      <color theme="1"/>
      <name val="方正书宋简体"/>
      <charset val="134"/>
    </font>
    <font>
      <sz val="12"/>
      <color theme="0"/>
      <name val="方正书宋简体"/>
      <charset val="134"/>
    </font>
    <font>
      <sz val="12"/>
      <name val="宋体"/>
      <charset val="134"/>
    </font>
    <font>
      <b/>
      <sz val="12"/>
      <name val="宋体"/>
      <charset val="134"/>
    </font>
    <font>
      <sz val="16"/>
      <name val="方正小标宋_GBK"/>
      <charset val="134"/>
    </font>
    <font>
      <sz val="20"/>
      <name val="方正小标宋_GBK"/>
      <charset val="134"/>
    </font>
    <font>
      <sz val="10"/>
      <name val="方正小标宋_GBK"/>
      <charset val="134"/>
    </font>
    <font>
      <sz val="11"/>
      <name val="方正仿宋_GBK"/>
      <charset val="134"/>
    </font>
    <font>
      <sz val="10"/>
      <name val="宋体"/>
      <charset val="134"/>
    </font>
    <font>
      <sz val="14"/>
      <color theme="1"/>
      <name val="宋体"/>
      <charset val="134"/>
      <scheme val="minor"/>
    </font>
    <font>
      <sz val="20"/>
      <name val="方正小标宋简体"/>
      <charset val="134"/>
    </font>
    <font>
      <sz val="14"/>
      <name val="方正小标宋_GBK"/>
      <charset val="134"/>
    </font>
    <font>
      <sz val="12"/>
      <name val="方正仿宋_GBK"/>
      <charset val="134"/>
    </font>
    <font>
      <b/>
      <sz val="14"/>
      <color theme="1"/>
      <name val="方正楷体_GBK"/>
      <charset val="134"/>
    </font>
    <font>
      <sz val="11"/>
      <color theme="1"/>
      <name val="方正仿宋_GBK"/>
      <charset val="134"/>
    </font>
    <font>
      <sz val="14"/>
      <name val="方正黑体简体"/>
      <charset val="134"/>
    </font>
    <font>
      <b/>
      <sz val="10"/>
      <name val="宋体"/>
      <charset val="134"/>
    </font>
    <font>
      <b/>
      <sz val="11"/>
      <name val="宋体"/>
      <charset val="134"/>
    </font>
    <font>
      <sz val="10"/>
      <color rgb="FFFF0000"/>
      <name val="宋体"/>
      <charset val="134"/>
    </font>
    <font>
      <b/>
      <sz val="11"/>
      <color theme="1"/>
      <name val="宋体"/>
      <charset val="134"/>
      <scheme val="minor"/>
    </font>
    <font>
      <b/>
      <sz val="11"/>
      <color indexed="8"/>
      <name val="宋体"/>
      <charset val="134"/>
    </font>
    <font>
      <sz val="14"/>
      <color theme="1"/>
      <name val="方正黑体简体"/>
      <charset val="134"/>
    </font>
    <font>
      <sz val="12"/>
      <color theme="1"/>
      <name val="宋体"/>
      <charset val="134"/>
      <scheme val="minor"/>
    </font>
    <font>
      <sz val="12"/>
      <color theme="1"/>
      <name val="方正仿宋_GBK"/>
      <charset val="134"/>
    </font>
    <font>
      <b/>
      <sz val="18"/>
      <name val="Arial"/>
      <charset val="0"/>
    </font>
    <font>
      <sz val="11"/>
      <name val="宋体"/>
      <charset val="134"/>
    </font>
    <font>
      <b/>
      <sz val="10"/>
      <name val="方正楷体_GBK"/>
      <charset val="134"/>
    </font>
    <font>
      <sz val="14"/>
      <color theme="1"/>
      <name val="方正黑体_GBK"/>
      <charset val="134"/>
    </font>
    <font>
      <sz val="12"/>
      <name val="Times New Roman"/>
      <charset val="134"/>
    </font>
    <font>
      <b/>
      <sz val="12"/>
      <name val="Times New Roman"/>
      <charset val="134"/>
    </font>
    <font>
      <b/>
      <sz val="14"/>
      <color theme="1"/>
      <name val="宋体"/>
      <charset val="134"/>
      <scheme val="minor"/>
    </font>
    <font>
      <sz val="11"/>
      <color theme="1"/>
      <name val="Times New Roman"/>
      <charset val="134"/>
    </font>
    <font>
      <sz val="11"/>
      <color rgb="FFFF0000"/>
      <name val="宋体"/>
      <charset val="0"/>
      <scheme val="minor"/>
    </font>
    <font>
      <sz val="10"/>
      <name val="Arial"/>
      <family val="2"/>
      <charset val="0"/>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8"/>
      <name val="宋体"/>
      <charset val="0"/>
    </font>
  </fonts>
  <fills count="41">
    <fill>
      <patternFill patternType="none"/>
    </fill>
    <fill>
      <patternFill patternType="gray125"/>
    </fill>
    <fill>
      <patternFill patternType="solid">
        <fgColor rgb="FFFFFFFF"/>
        <bgColor indexed="64"/>
      </patternFill>
    </fill>
    <fill>
      <patternFill patternType="solid">
        <fgColor indexed="9"/>
        <bgColor indexed="9"/>
      </patternFill>
    </fill>
    <fill>
      <patternFill patternType="solid">
        <fgColor rgb="FFFFFF00"/>
        <bgColor indexed="64"/>
      </patternFill>
    </fill>
    <fill>
      <patternFill patternType="solid">
        <fgColor theme="6" tint="0.6"/>
        <bgColor indexed="64"/>
      </patternFill>
    </fill>
    <fill>
      <patternFill patternType="solid">
        <fgColor theme="2"/>
        <bgColor indexed="64"/>
      </patternFill>
    </fill>
    <fill>
      <patternFill patternType="solid">
        <fgColor theme="6" tint="0.8"/>
        <bgColor indexed="64"/>
      </patternFill>
    </fill>
    <fill>
      <patternFill patternType="solid">
        <fgColor theme="0" tint="-0.149998474074526"/>
        <bgColor indexed="64"/>
      </patternFill>
    </fill>
    <fill>
      <patternFill patternType="solid">
        <fgColor theme="0"/>
        <bgColor theme="4" tint="0.79998168889431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49" fillId="13" borderId="0" applyNumberFormat="0" applyBorder="0" applyAlignment="0" applyProtection="0">
      <alignment vertical="center"/>
    </xf>
    <xf numFmtId="0" fontId="53" fillId="16"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9" fillId="12" borderId="0" applyNumberFormat="0" applyBorder="0" applyAlignment="0" applyProtection="0">
      <alignment vertical="center"/>
    </xf>
    <xf numFmtId="0" fontId="51" fillId="14" borderId="0" applyNumberFormat="0" applyBorder="0" applyAlignment="0" applyProtection="0">
      <alignment vertical="center"/>
    </xf>
    <xf numFmtId="43" fontId="0" fillId="0" borderId="0" applyFont="0" applyFill="0" applyBorder="0" applyAlignment="0" applyProtection="0">
      <alignment vertical="center"/>
    </xf>
    <xf numFmtId="0" fontId="54" fillId="18"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10" borderId="17" applyNumberFormat="0" applyFont="0" applyAlignment="0" applyProtection="0">
      <alignment vertical="center"/>
    </xf>
    <xf numFmtId="0" fontId="54" fillId="19" borderId="0" applyNumberFormat="0" applyBorder="0" applyAlignment="0" applyProtection="0">
      <alignment vertical="center"/>
    </xf>
    <xf numFmtId="0" fontId="50"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19" applyNumberFormat="0" applyFill="0" applyAlignment="0" applyProtection="0">
      <alignment vertical="center"/>
    </xf>
    <xf numFmtId="0" fontId="60" fillId="0" borderId="19" applyNumberFormat="0" applyFill="0" applyAlignment="0" applyProtection="0">
      <alignment vertical="center"/>
    </xf>
    <xf numFmtId="0" fontId="54" fillId="17" borderId="0" applyNumberFormat="0" applyBorder="0" applyAlignment="0" applyProtection="0">
      <alignment vertical="center"/>
    </xf>
    <xf numFmtId="0" fontId="50" fillId="0" borderId="20" applyNumberFormat="0" applyFill="0" applyAlignment="0" applyProtection="0">
      <alignment vertical="center"/>
    </xf>
    <xf numFmtId="0" fontId="54" fillId="21" borderId="0" applyNumberFormat="0" applyBorder="0" applyAlignment="0" applyProtection="0">
      <alignment vertical="center"/>
    </xf>
    <xf numFmtId="0" fontId="61" fillId="23" borderId="21" applyNumberFormat="0" applyAlignment="0" applyProtection="0">
      <alignment vertical="center"/>
    </xf>
    <xf numFmtId="0" fontId="62" fillId="23" borderId="18" applyNumberFormat="0" applyAlignment="0" applyProtection="0">
      <alignment vertical="center"/>
    </xf>
    <xf numFmtId="0" fontId="63" fillId="25" borderId="22" applyNumberFormat="0" applyAlignment="0" applyProtection="0">
      <alignment vertical="center"/>
    </xf>
    <xf numFmtId="0" fontId="49" fillId="26" borderId="0" applyNumberFormat="0" applyBorder="0" applyAlignment="0" applyProtection="0">
      <alignment vertical="center"/>
    </xf>
    <xf numFmtId="0" fontId="54" fillId="28" borderId="0" applyNumberFormat="0" applyBorder="0" applyAlignment="0" applyProtection="0">
      <alignment vertical="center"/>
    </xf>
    <xf numFmtId="0" fontId="64" fillId="0" borderId="23" applyNumberFormat="0" applyFill="0" applyAlignment="0" applyProtection="0">
      <alignment vertical="center"/>
    </xf>
    <xf numFmtId="0" fontId="65" fillId="0" borderId="24" applyNumberFormat="0" applyFill="0" applyAlignment="0" applyProtection="0">
      <alignment vertical="center"/>
    </xf>
    <xf numFmtId="0" fontId="66" fillId="29" borderId="0" applyNumberFormat="0" applyBorder="0" applyAlignment="0" applyProtection="0">
      <alignment vertical="center"/>
    </xf>
    <xf numFmtId="0" fontId="52" fillId="15" borderId="0" applyNumberFormat="0" applyBorder="0" applyAlignment="0" applyProtection="0">
      <alignment vertical="center"/>
    </xf>
    <xf numFmtId="0" fontId="49" fillId="30" borderId="0" applyNumberFormat="0" applyBorder="0" applyAlignment="0" applyProtection="0">
      <alignment vertical="center"/>
    </xf>
    <xf numFmtId="0" fontId="54" fillId="22" borderId="0" applyNumberFormat="0" applyBorder="0" applyAlignment="0" applyProtection="0">
      <alignment vertical="center"/>
    </xf>
    <xf numFmtId="0" fontId="49" fillId="24" borderId="0" applyNumberFormat="0" applyBorder="0" applyAlignment="0" applyProtection="0">
      <alignment vertical="center"/>
    </xf>
    <xf numFmtId="0" fontId="49" fillId="1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54" fillId="34" borderId="0" applyNumberFormat="0" applyBorder="0" applyAlignment="0" applyProtection="0">
      <alignment vertical="center"/>
    </xf>
    <xf numFmtId="0" fontId="54" fillId="27" borderId="0" applyNumberFormat="0" applyBorder="0" applyAlignment="0" applyProtection="0">
      <alignment vertical="center"/>
    </xf>
    <xf numFmtId="0" fontId="49" fillId="31" borderId="0" applyNumberFormat="0" applyBorder="0" applyAlignment="0" applyProtection="0">
      <alignment vertical="center"/>
    </xf>
    <xf numFmtId="0" fontId="49" fillId="36" borderId="0" applyNumberFormat="0" applyBorder="0" applyAlignment="0" applyProtection="0">
      <alignment vertical="center"/>
    </xf>
    <xf numFmtId="0" fontId="54" fillId="37" borderId="0" applyNumberFormat="0" applyBorder="0" applyAlignment="0" applyProtection="0">
      <alignment vertical="center"/>
    </xf>
    <xf numFmtId="0" fontId="48" fillId="0" borderId="0"/>
    <xf numFmtId="0" fontId="49" fillId="38"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49" fillId="35" borderId="0" applyNumberFormat="0" applyBorder="0" applyAlignment="0" applyProtection="0">
      <alignment vertical="center"/>
    </xf>
    <xf numFmtId="0" fontId="54" fillId="20" borderId="0" applyNumberFormat="0" applyBorder="0" applyAlignment="0" applyProtection="0">
      <alignment vertical="center"/>
    </xf>
    <xf numFmtId="0" fontId="17" fillId="0" borderId="0"/>
    <xf numFmtId="0" fontId="1" fillId="0" borderId="0"/>
    <xf numFmtId="0" fontId="1" fillId="0" borderId="0">
      <alignment vertical="center"/>
    </xf>
  </cellStyleXfs>
  <cellXfs count="194">
    <xf numFmtId="0" fontId="0" fillId="0" borderId="0" xfId="0">
      <alignment vertical="center"/>
    </xf>
    <xf numFmtId="0" fontId="1" fillId="0" borderId="0" xfId="52" applyFont="1" applyFill="1">
      <alignment vertical="center"/>
    </xf>
    <xf numFmtId="0" fontId="1" fillId="0" borderId="0" xfId="52" applyFont="1" applyFill="1" applyBorder="1">
      <alignment vertical="center"/>
    </xf>
    <xf numFmtId="0" fontId="2" fillId="0" borderId="0" xfId="52" applyFont="1" applyFill="1">
      <alignment vertical="center"/>
    </xf>
    <xf numFmtId="0" fontId="3" fillId="0" borderId="0" xfId="51" applyFont="1" applyFill="1" applyAlignment="1">
      <alignment horizontal="left" vertical="center" wrapText="1"/>
    </xf>
    <xf numFmtId="0" fontId="4" fillId="0" borderId="0" xfId="51" applyNumberFormat="1" applyFont="1" applyFill="1" applyBorder="1" applyAlignment="1" applyProtection="1">
      <alignment horizontal="center" vertical="center" wrapText="1"/>
    </xf>
    <xf numFmtId="0" fontId="4" fillId="0" borderId="0" xfId="52" applyFont="1" applyFill="1" applyBorder="1" applyAlignment="1">
      <alignment horizontal="center" vertical="center"/>
    </xf>
    <xf numFmtId="0" fontId="5" fillId="0" borderId="1" xfId="51" applyNumberFormat="1" applyFont="1" applyFill="1" applyBorder="1" applyAlignment="1" applyProtection="1">
      <alignment horizontal="center" vertical="center" wrapText="1"/>
    </xf>
    <xf numFmtId="0" fontId="5" fillId="0" borderId="2" xfId="52" applyFont="1" applyFill="1" applyBorder="1" applyAlignment="1">
      <alignment horizontal="center" vertical="center"/>
    </xf>
    <xf numFmtId="0" fontId="5" fillId="0" borderId="3" xfId="52" applyFont="1" applyFill="1" applyBorder="1" applyAlignment="1">
      <alignment horizontal="center" vertical="center"/>
    </xf>
    <xf numFmtId="0" fontId="6" fillId="0" borderId="2" xfId="52" applyFont="1" applyFill="1" applyBorder="1" applyAlignment="1">
      <alignment horizontal="justify" vertical="center" wrapText="1"/>
    </xf>
    <xf numFmtId="0" fontId="6" fillId="0" borderId="4" xfId="52" applyFont="1" applyFill="1" applyBorder="1" applyAlignment="1">
      <alignment horizontal="justify" vertical="center" wrapText="1"/>
    </xf>
    <xf numFmtId="0" fontId="6" fillId="0" borderId="1" xfId="51" applyNumberFormat="1" applyFont="1" applyFill="1" applyBorder="1" applyAlignment="1" applyProtection="1">
      <alignment horizontal="center" vertical="center" wrapText="1"/>
    </xf>
    <xf numFmtId="49" fontId="6" fillId="0" borderId="1" xfId="52" applyNumberFormat="1" applyFont="1" applyFill="1" applyBorder="1" applyAlignment="1">
      <alignment horizontal="center" vertical="center" wrapText="1"/>
    </xf>
    <xf numFmtId="49" fontId="6" fillId="0" borderId="1" xfId="52" applyNumberFormat="1" applyFont="1" applyFill="1" applyBorder="1" applyAlignment="1">
      <alignment horizontal="center" vertical="center"/>
    </xf>
    <xf numFmtId="49" fontId="7" fillId="0" borderId="1" xfId="52" applyNumberFormat="1" applyFont="1" applyFill="1" applyBorder="1" applyAlignment="1">
      <alignment horizontal="left" vertical="center" wrapText="1"/>
    </xf>
    <xf numFmtId="49" fontId="6" fillId="0" borderId="1" xfId="52" applyNumberFormat="1" applyFont="1" applyFill="1" applyBorder="1" applyAlignment="1">
      <alignment horizontal="left" vertical="center" wrapText="1"/>
    </xf>
    <xf numFmtId="49" fontId="7" fillId="0" borderId="1" xfId="52" applyNumberFormat="1" applyFont="1" applyFill="1" applyBorder="1" applyAlignment="1">
      <alignment vertical="center" wrapText="1"/>
    </xf>
    <xf numFmtId="49" fontId="7" fillId="0" borderId="1" xfId="52" applyNumberFormat="1" applyFont="1" applyFill="1" applyBorder="1" applyAlignment="1">
      <alignment horizontal="center" vertical="center" wrapText="1"/>
    </xf>
    <xf numFmtId="49" fontId="8" fillId="0" borderId="1" xfId="52" applyNumberFormat="1" applyFont="1" applyFill="1" applyBorder="1">
      <alignment vertical="center"/>
    </xf>
    <xf numFmtId="0" fontId="9" fillId="0" borderId="0" xfId="52" applyFont="1" applyFill="1" applyBorder="1" applyAlignment="1">
      <alignment vertical="center"/>
    </xf>
    <xf numFmtId="0" fontId="6" fillId="0" borderId="3" xfId="52" applyFont="1" applyFill="1" applyBorder="1" applyAlignment="1">
      <alignment horizontal="justify" vertical="center" wrapText="1"/>
    </xf>
    <xf numFmtId="0" fontId="10" fillId="0" borderId="0" xfId="0" applyFont="1" applyFill="1" applyBorder="1" applyAlignment="1">
      <alignment vertical="center"/>
    </xf>
    <xf numFmtId="0" fontId="11" fillId="0" borderId="0" xfId="0" applyFont="1" applyFill="1" applyBorder="1" applyAlignment="1">
      <alignment vertical="center"/>
    </xf>
    <xf numFmtId="0" fontId="10" fillId="0" borderId="0" xfId="0" applyFont="1" applyFill="1" applyBorder="1" applyAlignment="1">
      <alignment vertical="center" wrapText="1"/>
    </xf>
    <xf numFmtId="0" fontId="12" fillId="0" borderId="0" xfId="0" applyFont="1" applyFill="1" applyBorder="1" applyAlignment="1">
      <alignment horizontal="left" vertical="center"/>
    </xf>
    <xf numFmtId="0" fontId="12"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0" fontId="13" fillId="2" borderId="1" xfId="52" applyNumberFormat="1" applyFont="1" applyFill="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applyAlignment="1">
      <alignment vertical="center" wrapText="1"/>
    </xf>
    <xf numFmtId="176" fontId="13"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vertical="center"/>
    </xf>
    <xf numFmtId="0" fontId="10" fillId="0" borderId="0" xfId="0" applyFont="1" applyFill="1" applyBorder="1" applyAlignment="1">
      <alignment vertical="center"/>
    </xf>
    <xf numFmtId="0" fontId="13" fillId="2" borderId="1" xfId="0" applyNumberFormat="1" applyFont="1" applyFill="1" applyBorder="1" applyAlignment="1">
      <alignment horizontal="center" vertical="center" wrapText="1"/>
    </xf>
    <xf numFmtId="0" fontId="13" fillId="2"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5" fillId="3" borderId="5" xfId="0" applyFont="1" applyFill="1" applyBorder="1" applyAlignment="1">
      <alignment horizontal="left" vertical="center" wrapText="1"/>
    </xf>
    <xf numFmtId="4" fontId="15" fillId="3" borderId="6" xfId="0" applyNumberFormat="1" applyFont="1" applyFill="1" applyBorder="1" applyAlignment="1">
      <alignment horizontal="right" vertical="center" wrapText="1"/>
    </xf>
    <xf numFmtId="0" fontId="13" fillId="0" borderId="1" xfId="0"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5" fillId="0" borderId="1" xfId="0" applyFont="1" applyFill="1" applyBorder="1" applyAlignment="1">
      <alignment vertical="center"/>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6" fillId="0" borderId="0" xfId="0" applyFont="1" applyFill="1" applyBorder="1" applyAlignment="1">
      <alignment vertical="center"/>
    </xf>
    <xf numFmtId="0" fontId="15" fillId="4" borderId="1" xfId="0" applyFont="1" applyFill="1" applyBorder="1" applyAlignment="1">
      <alignment horizontal="center" vertical="center"/>
    </xf>
    <xf numFmtId="0" fontId="15" fillId="0" borderId="1" xfId="0" applyFont="1" applyFill="1" applyBorder="1" applyAlignment="1">
      <alignment horizontal="center" vertical="center"/>
    </xf>
    <xf numFmtId="0" fontId="17" fillId="0" borderId="0" xfId="0" applyFont="1" applyFill="1" applyBorder="1" applyAlignment="1">
      <alignment vertical="center"/>
    </xf>
    <xf numFmtId="10" fontId="17" fillId="0" borderId="0" xfId="0" applyNumberFormat="1" applyFont="1" applyFill="1" applyBorder="1" applyAlignment="1">
      <alignment vertical="center"/>
    </xf>
    <xf numFmtId="177" fontId="17" fillId="0" borderId="0" xfId="0" applyNumberFormat="1" applyFont="1" applyFill="1" applyBorder="1" applyAlignment="1">
      <alignment vertical="center"/>
    </xf>
    <xf numFmtId="0" fontId="18" fillId="0" borderId="0" xfId="0" applyFont="1" applyFill="1" applyBorder="1" applyAlignment="1">
      <alignment vertical="center"/>
    </xf>
    <xf numFmtId="0" fontId="19" fillId="0" borderId="0" xfId="0" applyFont="1" applyFill="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177" fontId="18" fillId="5" borderId="8" xfId="0" applyNumberFormat="1" applyFont="1" applyFill="1" applyBorder="1" applyAlignment="1">
      <alignment horizontal="center" vertical="center" wrapText="1"/>
    </xf>
    <xf numFmtId="177" fontId="18" fillId="5" borderId="7"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10" xfId="0" applyFont="1" applyFill="1" applyBorder="1" applyAlignment="1">
      <alignment horizontal="center" vertical="center"/>
    </xf>
    <xf numFmtId="177" fontId="18" fillId="5" borderId="10" xfId="0" applyNumberFormat="1" applyFont="1" applyFill="1" applyBorder="1" applyAlignment="1">
      <alignment horizontal="center" vertical="center" wrapText="1"/>
    </xf>
    <xf numFmtId="177" fontId="18" fillId="5" borderId="9" xfId="0" applyNumberFormat="1" applyFont="1" applyFill="1" applyBorder="1" applyAlignment="1">
      <alignment horizontal="center" vertical="center" wrapText="1"/>
    </xf>
    <xf numFmtId="177" fontId="18" fillId="5"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xf>
    <xf numFmtId="177" fontId="22" fillId="0" borderId="1" xfId="0" applyNumberFormat="1" applyFont="1" applyFill="1" applyBorder="1" applyAlignment="1">
      <alignment horizontal="center" vertical="center"/>
    </xf>
    <xf numFmtId="0" fontId="0" fillId="0" borderId="0" xfId="0" applyFill="1" applyBorder="1" applyAlignment="1">
      <alignment vertical="center"/>
    </xf>
    <xf numFmtId="0" fontId="23" fillId="0" borderId="0" xfId="0" applyFont="1" applyFill="1" applyBorder="1" applyAlignment="1">
      <alignment vertical="center" wrapText="1"/>
    </xf>
    <xf numFmtId="0" fontId="24" fillId="0" borderId="0" xfId="0" applyFont="1" applyFill="1" applyBorder="1" applyAlignment="1">
      <alignment vertical="center"/>
    </xf>
    <xf numFmtId="0" fontId="25" fillId="0" borderId="0" xfId="0" applyFont="1" applyFill="1" applyAlignment="1">
      <alignment horizontal="center" vertical="center" wrapText="1"/>
    </xf>
    <xf numFmtId="0" fontId="26" fillId="0" borderId="0" xfId="0" applyFont="1" applyFill="1" applyBorder="1" applyAlignment="1">
      <alignment horizontal="center" vertical="center" wrapText="1"/>
    </xf>
    <xf numFmtId="0" fontId="27" fillId="0" borderId="0" xfId="0" applyFont="1" applyFill="1" applyAlignment="1">
      <alignment horizontal="right" vertical="center" wrapText="1"/>
    </xf>
    <xf numFmtId="0" fontId="28" fillId="0" borderId="7" xfId="0" applyFont="1" applyFill="1" applyBorder="1" applyAlignment="1">
      <alignment horizontal="center" vertical="center" wrapText="1"/>
    </xf>
    <xf numFmtId="177" fontId="28" fillId="0" borderId="1" xfId="0" applyNumberFormat="1"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22" fillId="0" borderId="1" xfId="50" applyFont="1" applyFill="1" applyBorder="1" applyAlignment="1">
      <alignment horizontal="center" vertical="center" wrapText="1"/>
    </xf>
    <xf numFmtId="178" fontId="29" fillId="0" borderId="1" xfId="0" applyNumberFormat="1" applyFont="1" applyFill="1" applyBorder="1" applyAlignment="1">
      <alignment horizontal="center" vertical="center"/>
    </xf>
    <xf numFmtId="0" fontId="29" fillId="0" borderId="1" xfId="0" applyFont="1" applyBorder="1" applyAlignment="1">
      <alignment horizontal="center" vertical="center"/>
    </xf>
    <xf numFmtId="4" fontId="29" fillId="0" borderId="1" xfId="0" applyNumberFormat="1" applyFont="1" applyFill="1" applyBorder="1" applyAlignment="1">
      <alignment horizontal="center" vertical="center"/>
    </xf>
    <xf numFmtId="0" fontId="29" fillId="0" borderId="1" xfId="0" applyFont="1" applyFill="1" applyBorder="1" applyAlignment="1">
      <alignment horizontal="center" vertical="center"/>
    </xf>
    <xf numFmtId="0" fontId="22" fillId="0" borderId="0" xfId="0" applyFont="1" applyFill="1" applyBorder="1" applyAlignment="1">
      <alignment vertical="center"/>
    </xf>
    <xf numFmtId="0" fontId="30" fillId="0" borderId="0" xfId="0" applyFont="1" applyFill="1" applyBorder="1" applyAlignment="1">
      <alignment vertical="center"/>
    </xf>
    <xf numFmtId="0" fontId="31" fillId="6" borderId="1" xfId="0" applyFont="1" applyFill="1" applyBorder="1" applyAlignment="1">
      <alignment horizontal="center" vertical="center"/>
    </xf>
    <xf numFmtId="0" fontId="31" fillId="6" borderId="2" xfId="0" applyFont="1" applyFill="1" applyBorder="1" applyAlignment="1">
      <alignment horizontal="center" vertical="center"/>
    </xf>
    <xf numFmtId="0" fontId="31" fillId="6" borderId="4" xfId="0" applyFont="1" applyFill="1" applyBorder="1" applyAlignment="1">
      <alignment horizontal="center" vertical="center"/>
    </xf>
    <xf numFmtId="0" fontId="31" fillId="6" borderId="2" xfId="0" applyFont="1" applyFill="1" applyBorder="1" applyAlignment="1">
      <alignment horizontal="center" vertical="center" wrapText="1"/>
    </xf>
    <xf numFmtId="0" fontId="31" fillId="6" borderId="4"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31" fillId="6" borderId="7"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31" fillId="6" borderId="11" xfId="0" applyFont="1" applyFill="1" applyBorder="1" applyAlignment="1">
      <alignment horizontal="center" vertical="center" wrapText="1"/>
    </xf>
    <xf numFmtId="0" fontId="23" fillId="6" borderId="1" xfId="0" applyFont="1" applyFill="1" applyBorder="1" applyAlignment="1">
      <alignment horizontal="center" vertical="center"/>
    </xf>
    <xf numFmtId="0" fontId="23"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31" fillId="6" borderId="9" xfId="0" applyFont="1" applyFill="1" applyBorder="1" applyAlignment="1">
      <alignment horizontal="center" vertical="center" wrapText="1"/>
    </xf>
    <xf numFmtId="0" fontId="22" fillId="0" borderId="1" xfId="0" applyFont="1" applyFill="1" applyBorder="1" applyAlignment="1">
      <alignment vertical="center"/>
    </xf>
    <xf numFmtId="179" fontId="22" fillId="0" borderId="1" xfId="0" applyNumberFormat="1" applyFont="1" applyFill="1" applyBorder="1" applyAlignment="1">
      <alignment horizontal="center" vertical="center"/>
    </xf>
    <xf numFmtId="176" fontId="22" fillId="0" borderId="1" xfId="0" applyNumberFormat="1" applyFont="1" applyFill="1" applyBorder="1" applyAlignment="1">
      <alignment horizontal="center" vertical="center"/>
    </xf>
    <xf numFmtId="0" fontId="32" fillId="6" borderId="1" xfId="0" applyFont="1" applyFill="1" applyBorder="1" applyAlignment="1">
      <alignment horizontal="center" vertical="center"/>
    </xf>
    <xf numFmtId="0" fontId="31" fillId="7" borderId="1" xfId="0" applyFont="1" applyFill="1" applyBorder="1" applyAlignment="1">
      <alignment horizontal="center" vertical="center" wrapText="1"/>
    </xf>
    <xf numFmtId="0" fontId="32" fillId="6" borderId="8" xfId="0" applyFont="1" applyFill="1" applyBorder="1" applyAlignment="1">
      <alignment horizontal="center" vertical="center"/>
    </xf>
    <xf numFmtId="0" fontId="32" fillId="6" borderId="12" xfId="0" applyFont="1" applyFill="1" applyBorder="1" applyAlignment="1">
      <alignment horizontal="center" vertical="center"/>
    </xf>
    <xf numFmtId="0" fontId="32" fillId="6" borderId="1" xfId="0" applyFont="1" applyFill="1" applyBorder="1" applyAlignment="1">
      <alignment vertical="center"/>
    </xf>
    <xf numFmtId="0" fontId="32" fillId="6" borderId="10" xfId="0" applyFont="1" applyFill="1" applyBorder="1" applyAlignment="1">
      <alignment horizontal="center" vertical="center"/>
    </xf>
    <xf numFmtId="0" fontId="32" fillId="6" borderId="13" xfId="0" applyFont="1" applyFill="1" applyBorder="1" applyAlignment="1">
      <alignment horizontal="center" vertical="center"/>
    </xf>
    <xf numFmtId="0" fontId="23" fillId="7" borderId="1" xfId="0" applyFont="1" applyFill="1" applyBorder="1" applyAlignment="1">
      <alignment horizontal="center" vertical="center"/>
    </xf>
    <xf numFmtId="0" fontId="23" fillId="7" borderId="1" xfId="0" applyFont="1" applyFill="1" applyBorder="1" applyAlignment="1">
      <alignment horizontal="center" vertical="center" wrapText="1"/>
    </xf>
    <xf numFmtId="0" fontId="33" fillId="7" borderId="1" xfId="0" applyFont="1" applyFill="1" applyBorder="1" applyAlignment="1">
      <alignment horizontal="center" vertical="center" wrapText="1"/>
    </xf>
    <xf numFmtId="0" fontId="32" fillId="6" borderId="14" xfId="0" applyFont="1" applyFill="1" applyBorder="1" applyAlignment="1">
      <alignment horizontal="center" vertical="center"/>
    </xf>
    <xf numFmtId="0" fontId="32" fillId="0" borderId="1" xfId="0" applyFont="1" applyFill="1" applyBorder="1" applyAlignment="1">
      <alignment horizontal="center" vertical="center" wrapText="1"/>
    </xf>
    <xf numFmtId="0" fontId="32" fillId="6" borderId="15" xfId="0" applyFont="1" applyFill="1" applyBorder="1" applyAlignment="1">
      <alignment horizontal="center" vertical="center"/>
    </xf>
    <xf numFmtId="0" fontId="23" fillId="0" borderId="1" xfId="0" applyFont="1" applyFill="1" applyBorder="1" applyAlignment="1">
      <alignment horizontal="center" vertical="center"/>
    </xf>
    <xf numFmtId="180" fontId="22" fillId="0" borderId="1" xfId="0" applyNumberFormat="1" applyFont="1" applyFill="1" applyBorder="1" applyAlignment="1">
      <alignment horizontal="center" vertical="center"/>
    </xf>
    <xf numFmtId="0" fontId="0" fillId="0" borderId="0" xfId="0" applyFill="1" applyAlignment="1"/>
    <xf numFmtId="0" fontId="34" fillId="0" borderId="0" xfId="0" applyFont="1" applyFill="1" applyAlignment="1"/>
    <xf numFmtId="0" fontId="35" fillId="0" borderId="0" xfId="0" applyFont="1" applyFill="1" applyAlignment="1">
      <alignment vertical="center"/>
    </xf>
    <xf numFmtId="49" fontId="0" fillId="0" borderId="0" xfId="0" applyNumberFormat="1" applyFill="1" applyAlignment="1">
      <alignment horizontal="center"/>
    </xf>
    <xf numFmtId="0" fontId="0" fillId="0" borderId="0" xfId="0" applyFill="1" applyAlignment="1">
      <alignment horizontal="center"/>
    </xf>
    <xf numFmtId="0" fontId="0" fillId="0" borderId="0" xfId="0" applyFill="1" applyAlignment="1">
      <alignment vertical="center"/>
    </xf>
    <xf numFmtId="49" fontId="36" fillId="0" borderId="0" xfId="0" applyNumberFormat="1" applyFont="1" applyFill="1" applyAlignment="1">
      <alignment horizontal="left" vertical="center"/>
    </xf>
    <xf numFmtId="181" fontId="25" fillId="0" borderId="0" xfId="0" applyNumberFormat="1" applyFont="1" applyFill="1" applyAlignment="1">
      <alignment horizontal="center" vertical="center" wrapText="1"/>
    </xf>
    <xf numFmtId="0" fontId="37" fillId="0" borderId="13" xfId="0" applyFont="1" applyFill="1" applyBorder="1" applyAlignment="1">
      <alignment horizontal="center" vertical="center"/>
    </xf>
    <xf numFmtId="0" fontId="37" fillId="0" borderId="0" xfId="0" applyFont="1" applyFill="1" applyAlignment="1">
      <alignment horizontal="center" vertical="center"/>
    </xf>
    <xf numFmtId="181"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38" fillId="0" borderId="1" xfId="0" applyFont="1" applyFill="1" applyBorder="1" applyAlignment="1">
      <alignment horizontal="left" vertical="center"/>
    </xf>
    <xf numFmtId="177" fontId="7" fillId="0" borderId="1" xfId="0" applyNumberFormat="1" applyFont="1" applyFill="1" applyBorder="1" applyAlignment="1">
      <alignment horizontal="center" vertical="center"/>
    </xf>
    <xf numFmtId="0" fontId="18" fillId="0" borderId="3"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27" fillId="0" borderId="0" xfId="0" applyFont="1" applyFill="1" applyBorder="1" applyAlignment="1">
      <alignment vertical="center"/>
    </xf>
    <xf numFmtId="0" fontId="39" fillId="0" borderId="0" xfId="0" applyFont="1" applyFill="1" applyAlignment="1">
      <alignment horizontal="center" vertical="center" wrapText="1"/>
    </xf>
    <xf numFmtId="0" fontId="17" fillId="0" borderId="7"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1" xfId="0" applyFont="1" applyFill="1" applyBorder="1" applyAlignment="1">
      <alignment horizontal="center" vertical="center"/>
    </xf>
    <xf numFmtId="0" fontId="17" fillId="0"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17" fillId="0" borderId="9" xfId="0" applyFont="1" applyFill="1" applyBorder="1" applyAlignment="1">
      <alignment horizontal="center" vertical="center"/>
    </xf>
    <xf numFmtId="0" fontId="17" fillId="0" borderId="1" xfId="0" applyFont="1" applyFill="1" applyBorder="1" applyAlignment="1">
      <alignment horizontal="center" vertical="center"/>
    </xf>
    <xf numFmtId="0" fontId="27" fillId="0" borderId="1" xfId="0" applyFont="1" applyFill="1" applyBorder="1" applyAlignment="1">
      <alignment vertical="center"/>
    </xf>
    <xf numFmtId="181" fontId="27" fillId="0" borderId="1" xfId="0" applyNumberFormat="1" applyFont="1" applyFill="1" applyBorder="1" applyAlignment="1">
      <alignment horizontal="center" vertical="center"/>
    </xf>
    <xf numFmtId="176" fontId="27" fillId="0" borderId="1" xfId="0" applyNumberFormat="1" applyFont="1" applyFill="1" applyBorder="1" applyAlignment="1">
      <alignment horizontal="center" vertical="center"/>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9" xfId="0" applyFont="1" applyFill="1" applyBorder="1" applyAlignment="1">
      <alignment horizontal="center" vertical="center" wrapText="1"/>
    </xf>
    <xf numFmtId="176" fontId="27" fillId="0" borderId="1" xfId="0" applyNumberFormat="1" applyFont="1" applyFill="1" applyBorder="1" applyAlignment="1">
      <alignment vertical="center"/>
    </xf>
    <xf numFmtId="183" fontId="27" fillId="0" borderId="1" xfId="0" applyNumberFormat="1" applyFont="1" applyFill="1" applyBorder="1" applyAlignment="1">
      <alignment horizontal="center" vertical="center"/>
    </xf>
    <xf numFmtId="0" fontId="17" fillId="0" borderId="14"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 xfId="0" applyFont="1" applyFill="1" applyBorder="1" applyAlignment="1">
      <alignment vertical="center"/>
    </xf>
    <xf numFmtId="0" fontId="27" fillId="0" borderId="1" xfId="0" applyFont="1" applyFill="1" applyBorder="1" applyAlignment="1">
      <alignment horizontal="center" vertical="center"/>
    </xf>
    <xf numFmtId="0" fontId="41" fillId="0" borderId="0" xfId="0" applyFont="1" applyFill="1" applyBorder="1" applyAlignment="1">
      <alignment horizontal="center" vertical="center" wrapText="1"/>
    </xf>
    <xf numFmtId="177" fontId="24" fillId="0" borderId="0" xfId="0" applyNumberFormat="1" applyFont="1" applyFill="1" applyBorder="1" applyAlignment="1">
      <alignment vertical="center"/>
    </xf>
    <xf numFmtId="0" fontId="42" fillId="0" borderId="0" xfId="0" applyFont="1" applyFill="1" applyBorder="1" applyAlignment="1">
      <alignment vertical="center"/>
    </xf>
    <xf numFmtId="0" fontId="25" fillId="0" borderId="0" xfId="0" applyFont="1" applyFill="1" applyBorder="1" applyAlignment="1">
      <alignment horizontal="center" vertical="center" wrapText="1"/>
    </xf>
    <xf numFmtId="177" fontId="26" fillId="0" borderId="0" xfId="0" applyNumberFormat="1" applyFont="1" applyFill="1" applyBorder="1" applyAlignment="1">
      <alignment horizontal="center" vertical="center" wrapText="1"/>
    </xf>
    <xf numFmtId="0" fontId="28" fillId="8" borderId="7" xfId="0" applyFont="1" applyFill="1" applyBorder="1" applyAlignment="1">
      <alignment horizontal="center" vertical="center" wrapText="1"/>
    </xf>
    <xf numFmtId="0" fontId="28" fillId="8" borderId="1" xfId="0" applyFont="1" applyFill="1" applyBorder="1" applyAlignment="1">
      <alignment horizontal="center" vertical="center" wrapText="1"/>
    </xf>
    <xf numFmtId="0" fontId="28" fillId="8" borderId="8" xfId="0" applyFont="1" applyFill="1" applyBorder="1" applyAlignment="1">
      <alignment horizontal="center" vertical="center" wrapText="1"/>
    </xf>
    <xf numFmtId="0" fontId="28" fillId="8" borderId="12" xfId="0" applyFont="1" applyFill="1" applyBorder="1" applyAlignment="1">
      <alignment horizontal="center" vertical="center" wrapText="1"/>
    </xf>
    <xf numFmtId="177" fontId="28" fillId="8" borderId="8" xfId="0" applyNumberFormat="1" applyFont="1" applyFill="1" applyBorder="1" applyAlignment="1">
      <alignment horizontal="center" vertical="center" wrapText="1"/>
    </xf>
    <xf numFmtId="0" fontId="28" fillId="8" borderId="11" xfId="0" applyFont="1" applyFill="1" applyBorder="1" applyAlignment="1">
      <alignment horizontal="center" vertical="center" wrapText="1"/>
    </xf>
    <xf numFmtId="177" fontId="28" fillId="8" borderId="1" xfId="0" applyNumberFormat="1" applyFont="1" applyFill="1" applyBorder="1" applyAlignment="1">
      <alignment horizontal="center" vertical="center" wrapText="1"/>
    </xf>
    <xf numFmtId="0" fontId="43" fillId="0" borderId="1" xfId="50" applyFont="1" applyFill="1" applyBorder="1" applyAlignment="1">
      <alignment horizontal="center" vertical="center" wrapText="1"/>
    </xf>
    <xf numFmtId="182" fontId="44" fillId="0" borderId="1" xfId="50" applyNumberFormat="1" applyFont="1" applyFill="1" applyBorder="1" applyAlignment="1">
      <alignment horizontal="center" vertical="center" wrapText="1"/>
    </xf>
    <xf numFmtId="182" fontId="43" fillId="0" borderId="1" xfId="50" applyNumberFormat="1" applyFont="1" applyFill="1" applyBorder="1" applyAlignment="1">
      <alignment horizontal="center" vertical="center" wrapText="1"/>
    </xf>
    <xf numFmtId="0" fontId="29" fillId="0" borderId="0" xfId="0" applyFont="1" applyFill="1" applyBorder="1" applyAlignment="1">
      <alignment horizontal="right" vertical="center"/>
    </xf>
    <xf numFmtId="177" fontId="28" fillId="8" borderId="14" xfId="0" applyNumberFormat="1" applyFont="1" applyFill="1" applyBorder="1" applyAlignment="1">
      <alignment horizontal="center" vertical="center" wrapText="1"/>
    </xf>
    <xf numFmtId="0" fontId="28" fillId="8" borderId="14" xfId="0" applyFont="1" applyFill="1" applyBorder="1" applyAlignment="1">
      <alignment horizontal="center" vertical="center" wrapText="1"/>
    </xf>
    <xf numFmtId="0" fontId="28" fillId="8" borderId="2" xfId="0" applyFont="1" applyFill="1" applyBorder="1" applyAlignment="1">
      <alignment horizontal="center" vertical="center" wrapText="1"/>
    </xf>
    <xf numFmtId="0" fontId="28" fillId="8" borderId="3" xfId="0" applyFont="1" applyFill="1" applyBorder="1" applyAlignment="1">
      <alignment horizontal="center" vertical="center" wrapText="1"/>
    </xf>
    <xf numFmtId="0" fontId="45" fillId="9"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177" fontId="28" fillId="8" borderId="16" xfId="0" applyNumberFormat="1" applyFont="1" applyFill="1" applyBorder="1" applyAlignment="1">
      <alignment horizontal="center" vertical="center" wrapText="1"/>
    </xf>
    <xf numFmtId="4" fontId="46" fillId="0" borderId="1" xfId="0" applyNumberFormat="1" applyFont="1" applyFill="1" applyBorder="1" applyAlignment="1">
      <alignment vertical="center"/>
    </xf>
    <xf numFmtId="49" fontId="6" fillId="0" borderId="1" xfId="52" applyNumberFormat="1" applyFont="1" applyFill="1" applyBorder="1" applyAlignment="1" quotePrefix="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 name="常规 2 4"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3"/>
  <sheetViews>
    <sheetView zoomScale="70" zoomScaleNormal="70" workbookViewId="0">
      <selection activeCell="R10" sqref="R10"/>
    </sheetView>
  </sheetViews>
  <sheetFormatPr defaultColWidth="9" defaultRowHeight="18.75"/>
  <cols>
    <col min="1" max="1" width="21.1" style="78" customWidth="1"/>
    <col min="2" max="2" width="14.6666666666667" style="78" customWidth="1"/>
    <col min="3" max="3" width="10.6666666666667" style="78" customWidth="1"/>
    <col min="4" max="4" width="11.8916666666667" style="78" customWidth="1"/>
    <col min="5" max="5" width="13.1083333333333" style="78" customWidth="1"/>
    <col min="6" max="7" width="11.8916666666667" style="78" customWidth="1"/>
    <col min="8" max="11" width="11.8916666666667" style="171" customWidth="1"/>
    <col min="12" max="15" width="11.8916666666667" style="78" customWidth="1"/>
    <col min="16" max="16" width="16.825" style="76" customWidth="1"/>
    <col min="17" max="17" width="16.9583333333333" style="76" customWidth="1"/>
    <col min="18" max="18" width="30.35" style="76" customWidth="1"/>
    <col min="19" max="16384" width="9" style="76"/>
  </cols>
  <sheetData>
    <row r="1" ht="18" spans="1:1">
      <c r="A1" s="172" t="s">
        <v>0</v>
      </c>
    </row>
    <row r="2" s="76" customFormat="1" ht="52" customHeight="1" spans="1:16">
      <c r="A2" s="173" t="s">
        <v>1</v>
      </c>
      <c r="B2" s="173"/>
      <c r="C2" s="173"/>
      <c r="D2" s="173"/>
      <c r="E2" s="173"/>
      <c r="F2" s="173"/>
      <c r="G2" s="173"/>
      <c r="H2" s="173"/>
      <c r="I2" s="173"/>
      <c r="J2" s="173"/>
      <c r="K2" s="173"/>
      <c r="L2" s="173"/>
      <c r="M2" s="173"/>
      <c r="N2" s="173"/>
      <c r="O2" s="173"/>
      <c r="P2" s="173"/>
    </row>
    <row r="3" s="76" customFormat="1" ht="21.75" customHeight="1" spans="1:16">
      <c r="A3" s="80"/>
      <c r="B3" s="80"/>
      <c r="C3" s="80"/>
      <c r="D3" s="80"/>
      <c r="E3" s="80"/>
      <c r="F3" s="80"/>
      <c r="G3" s="80"/>
      <c r="H3" s="174"/>
      <c r="I3" s="174"/>
      <c r="J3" s="174"/>
      <c r="K3" s="174"/>
      <c r="L3" s="80"/>
      <c r="M3" s="80"/>
      <c r="N3" s="80"/>
      <c r="O3" s="80"/>
      <c r="P3" s="185" t="s">
        <v>2</v>
      </c>
    </row>
    <row r="4" s="170" customFormat="1" ht="38" customHeight="1" spans="1:18">
      <c r="A4" s="175" t="s">
        <v>3</v>
      </c>
      <c r="B4" s="176" t="s">
        <v>4</v>
      </c>
      <c r="C4" s="177" t="s">
        <v>5</v>
      </c>
      <c r="D4" s="178"/>
      <c r="E4" s="178"/>
      <c r="F4" s="178"/>
      <c r="G4" s="178"/>
      <c r="H4" s="179" t="s">
        <v>6</v>
      </c>
      <c r="I4" s="186"/>
      <c r="J4" s="177" t="s">
        <v>7</v>
      </c>
      <c r="K4" s="187"/>
      <c r="L4" s="188" t="s">
        <v>8</v>
      </c>
      <c r="M4" s="189"/>
      <c r="N4" s="178" t="s">
        <v>9</v>
      </c>
      <c r="O4" s="187"/>
      <c r="P4" s="190" t="s">
        <v>10</v>
      </c>
      <c r="Q4" s="190"/>
      <c r="R4" s="179" t="s">
        <v>11</v>
      </c>
    </row>
    <row r="5" s="170" customFormat="1" ht="38" customHeight="1" spans="1:18">
      <c r="A5" s="180"/>
      <c r="B5" s="176"/>
      <c r="C5" s="176" t="s">
        <v>12</v>
      </c>
      <c r="D5" s="176" t="s">
        <v>13</v>
      </c>
      <c r="E5" s="176" t="s">
        <v>14</v>
      </c>
      <c r="F5" s="176" t="s">
        <v>15</v>
      </c>
      <c r="G5" s="176" t="s">
        <v>16</v>
      </c>
      <c r="H5" s="181" t="s">
        <v>17</v>
      </c>
      <c r="I5" s="176" t="s">
        <v>16</v>
      </c>
      <c r="J5" s="181" t="s">
        <v>17</v>
      </c>
      <c r="K5" s="176" t="s">
        <v>16</v>
      </c>
      <c r="L5" s="181" t="s">
        <v>17</v>
      </c>
      <c r="M5" s="176" t="s">
        <v>16</v>
      </c>
      <c r="N5" s="181" t="s">
        <v>17</v>
      </c>
      <c r="O5" s="176" t="s">
        <v>16</v>
      </c>
      <c r="P5" s="190"/>
      <c r="Q5" s="190"/>
      <c r="R5" s="192"/>
    </row>
    <row r="6" s="76" customFormat="1" ht="38" customHeight="1" spans="1:18">
      <c r="A6" s="182" t="s">
        <v>18</v>
      </c>
      <c r="B6" s="183">
        <f>SUM(C6,H6:M6)</f>
        <v>839.925</v>
      </c>
      <c r="C6" s="184">
        <f>SUM(D6:G6)</f>
        <v>296.095</v>
      </c>
      <c r="D6" s="184">
        <v>247.06</v>
      </c>
      <c r="E6" s="184">
        <v>14.52</v>
      </c>
      <c r="F6" s="184">
        <v>10.51</v>
      </c>
      <c r="G6" s="184">
        <v>24.005</v>
      </c>
      <c r="H6" s="184"/>
      <c r="I6" s="184"/>
      <c r="J6" s="184">
        <v>415.65</v>
      </c>
      <c r="K6" s="184">
        <v>36.68</v>
      </c>
      <c r="L6" s="184">
        <v>84</v>
      </c>
      <c r="M6" s="184">
        <v>7.5</v>
      </c>
      <c r="N6" s="184">
        <f>D6+E6+F6+H6+J6+L6</f>
        <v>771.74</v>
      </c>
      <c r="O6" s="184">
        <f>G6+I6+K6+M6</f>
        <v>68.185</v>
      </c>
      <c r="P6" s="191" t="s">
        <v>19</v>
      </c>
      <c r="Q6" s="191"/>
      <c r="R6" s="193"/>
    </row>
    <row r="7" customHeight="1"/>
    <row r="8" customHeight="1"/>
    <row r="9" customHeight="1"/>
    <row r="10" customHeight="1"/>
    <row r="11" customHeight="1"/>
    <row r="12" customHeight="1"/>
    <row r="13" customHeight="1"/>
    <row r="14" customHeight="1"/>
    <row r="15" customHeight="1"/>
    <row r="16" customHeight="1"/>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row r="104" customHeight="1"/>
    <row r="105" customHeight="1"/>
    <row r="106" customHeight="1"/>
    <row r="107" customHeight="1"/>
    <row r="108" customHeight="1"/>
    <row r="109" customHeight="1"/>
    <row r="110" customHeight="1"/>
    <row r="111" customHeight="1"/>
    <row r="112" customHeight="1"/>
    <row r="113" customHeight="1"/>
    <row r="114" customHeight="1"/>
    <row r="115" customHeight="1"/>
    <row r="116" customHeight="1"/>
    <row r="117" customHeight="1"/>
    <row r="118" customHeight="1"/>
    <row r="119" customHeight="1"/>
    <row r="120" customHeight="1"/>
    <row r="121" customHeight="1"/>
    <row r="122" customHeight="1"/>
    <row r="123" customHeight="1"/>
  </sheetData>
  <mergeCells count="11">
    <mergeCell ref="A2:P2"/>
    <mergeCell ref="C4:G4"/>
    <mergeCell ref="H4:I4"/>
    <mergeCell ref="J4:K4"/>
    <mergeCell ref="L4:M4"/>
    <mergeCell ref="N4:O4"/>
    <mergeCell ref="P6:Q6"/>
    <mergeCell ref="A4:A5"/>
    <mergeCell ref="B4:B5"/>
    <mergeCell ref="R4:R5"/>
    <mergeCell ref="P4:Q5"/>
  </mergeCells>
  <pageMargins left="0.751388888888889" right="0.751388888888889" top="1" bottom="1" header="0.5" footer="0.5"/>
  <pageSetup paperSize="9" scale="64"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12"/>
  <sheetViews>
    <sheetView zoomScale="85" zoomScaleNormal="85" workbookViewId="0">
      <selection activeCell="A2" sqref="A2:AB2"/>
    </sheetView>
  </sheetViews>
  <sheetFormatPr defaultColWidth="9" defaultRowHeight="14.25"/>
  <cols>
    <col min="1" max="1" width="30.6916666666667" style="57" customWidth="1"/>
    <col min="2" max="2" width="11.1" style="57" customWidth="1"/>
    <col min="3" max="4" width="14.075" style="57" customWidth="1"/>
    <col min="5" max="6" width="11.1" style="57" customWidth="1"/>
    <col min="7" max="7" width="10.2833333333333" style="57" customWidth="1"/>
    <col min="8" max="8" width="11.1" style="57" customWidth="1"/>
    <col min="9" max="9" width="13.9416666666667" style="57" customWidth="1"/>
    <col min="10" max="10" width="12.9666666666667" style="57" customWidth="1"/>
    <col min="11" max="11" width="12.2166666666667" style="57" customWidth="1"/>
    <col min="12" max="12" width="11.25" style="57" customWidth="1"/>
    <col min="13" max="13" width="9.86666666666667" style="57" customWidth="1"/>
    <col min="14" max="14" width="14.025" style="57" customWidth="1"/>
    <col min="15" max="18" width="10.9833333333333" style="57" customWidth="1"/>
    <col min="19" max="19" width="10.9833333333333" style="57" hidden="1" customWidth="1"/>
    <col min="20" max="20" width="12.8416666666667" style="57" customWidth="1"/>
    <col min="21" max="21" width="11.1083333333333" style="57" customWidth="1"/>
    <col min="22" max="23" width="12.8416666666667" style="57" customWidth="1"/>
    <col min="24" max="24" width="11.3583333333333" style="57" customWidth="1"/>
    <col min="25" max="25" width="12.225" style="57" customWidth="1"/>
    <col min="26" max="26" width="14.1333333333333" style="57" customWidth="1"/>
    <col min="27" max="27" width="11.7583333333333" style="57" customWidth="1"/>
    <col min="28" max="28" width="12.5" style="57"/>
    <col min="29" max="16383" width="9" style="57"/>
  </cols>
  <sheetData>
    <row r="1" s="57" customFormat="1" ht="29" customHeight="1" spans="1:1">
      <c r="A1" s="92" t="s">
        <v>20</v>
      </c>
    </row>
    <row r="2" s="57" customFormat="1" ht="24.75" customHeight="1" spans="1:28">
      <c r="A2" s="145" t="s">
        <v>21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row>
    <row r="3" s="57" customFormat="1" ht="15.75" customHeight="1" spans="23:23">
      <c r="W3" s="57" t="s">
        <v>2</v>
      </c>
    </row>
    <row r="4" s="57" customFormat="1" ht="15" customHeight="1" spans="1:28">
      <c r="A4" s="146" t="s">
        <v>22</v>
      </c>
      <c r="B4" s="147" t="s">
        <v>23</v>
      </c>
      <c r="C4" s="148"/>
      <c r="D4" s="148"/>
      <c r="E4" s="148"/>
      <c r="F4" s="148"/>
      <c r="G4" s="148"/>
      <c r="H4" s="147" t="s">
        <v>24</v>
      </c>
      <c r="I4" s="148"/>
      <c r="J4" s="148"/>
      <c r="K4" s="148"/>
      <c r="L4" s="148"/>
      <c r="M4" s="148"/>
      <c r="N4" s="150" t="s">
        <v>25</v>
      </c>
      <c r="O4" s="150" t="s">
        <v>26</v>
      </c>
      <c r="P4" s="150"/>
      <c r="Q4" s="150"/>
      <c r="R4" s="150"/>
      <c r="S4" s="157" t="s">
        <v>27</v>
      </c>
      <c r="T4" s="158" t="s">
        <v>28</v>
      </c>
      <c r="U4" s="159"/>
      <c r="V4" s="159"/>
      <c r="W4" s="159"/>
      <c r="X4" s="159"/>
      <c r="Y4" s="166"/>
      <c r="Z4" s="153" t="s">
        <v>29</v>
      </c>
      <c r="AA4" s="153"/>
      <c r="AB4" s="153"/>
    </row>
    <row r="5" s="57" customFormat="1" ht="18" customHeight="1" spans="1:28">
      <c r="A5" s="149"/>
      <c r="B5" s="150" t="s">
        <v>30</v>
      </c>
      <c r="C5" s="150" t="s">
        <v>31</v>
      </c>
      <c r="D5" s="150"/>
      <c r="E5" s="150"/>
      <c r="F5" s="150"/>
      <c r="G5" s="151" t="s">
        <v>32</v>
      </c>
      <c r="H5" s="150" t="s">
        <v>30</v>
      </c>
      <c r="I5" s="150" t="s">
        <v>31</v>
      </c>
      <c r="J5" s="150"/>
      <c r="K5" s="150"/>
      <c r="L5" s="150"/>
      <c r="M5" s="151" t="s">
        <v>32</v>
      </c>
      <c r="N5" s="150"/>
      <c r="O5" s="150"/>
      <c r="P5" s="150"/>
      <c r="Q5" s="150"/>
      <c r="R5" s="150"/>
      <c r="S5" s="160"/>
      <c r="T5" s="161"/>
      <c r="U5" s="162"/>
      <c r="V5" s="162"/>
      <c r="W5" s="162"/>
      <c r="X5" s="162"/>
      <c r="Y5" s="167"/>
      <c r="Z5" s="153"/>
      <c r="AA5" s="153"/>
      <c r="AB5" s="153"/>
    </row>
    <row r="6" s="57" customFormat="1" ht="48" customHeight="1" spans="1:28">
      <c r="A6" s="152"/>
      <c r="B6" s="150"/>
      <c r="C6" s="153" t="s">
        <v>33</v>
      </c>
      <c r="D6" s="153" t="s">
        <v>34</v>
      </c>
      <c r="E6" s="153" t="s">
        <v>35</v>
      </c>
      <c r="F6" s="153" t="s">
        <v>36</v>
      </c>
      <c r="G6" s="150"/>
      <c r="H6" s="150"/>
      <c r="I6" s="153" t="s">
        <v>33</v>
      </c>
      <c r="J6" s="153" t="s">
        <v>34</v>
      </c>
      <c r="K6" s="153" t="s">
        <v>35</v>
      </c>
      <c r="L6" s="153" t="s">
        <v>36</v>
      </c>
      <c r="M6" s="150"/>
      <c r="N6" s="150"/>
      <c r="O6" s="153" t="s">
        <v>33</v>
      </c>
      <c r="P6" s="153" t="s">
        <v>34</v>
      </c>
      <c r="Q6" s="153" t="s">
        <v>35</v>
      </c>
      <c r="R6" s="153" t="s">
        <v>36</v>
      </c>
      <c r="S6" s="163"/>
      <c r="T6" s="153" t="s">
        <v>33</v>
      </c>
      <c r="U6" s="150" t="s">
        <v>37</v>
      </c>
      <c r="V6" s="150" t="s">
        <v>38</v>
      </c>
      <c r="W6" s="153" t="s">
        <v>35</v>
      </c>
      <c r="X6" s="150" t="s">
        <v>39</v>
      </c>
      <c r="Y6" s="150" t="s">
        <v>40</v>
      </c>
      <c r="Z6" s="153" t="s">
        <v>12</v>
      </c>
      <c r="AA6" s="168" t="s">
        <v>35</v>
      </c>
      <c r="AB6" s="168" t="s">
        <v>39</v>
      </c>
    </row>
    <row r="7" s="144" customFormat="1" ht="21.95" customHeight="1" spans="1:28">
      <c r="A7" s="154" t="s">
        <v>41</v>
      </c>
      <c r="B7" s="155">
        <v>12226</v>
      </c>
      <c r="C7" s="156">
        <f>ROUND(B7*650/10000,2)</f>
        <v>794.69</v>
      </c>
      <c r="D7" s="156">
        <f>ROUND(C7*0.8,2)</f>
        <v>635.75</v>
      </c>
      <c r="E7" s="156">
        <f>ROUND(C7*0.17,2)</f>
        <v>135.1</v>
      </c>
      <c r="F7" s="156">
        <f>C7-D7-E7</f>
        <v>23.8400000000001</v>
      </c>
      <c r="G7" s="156">
        <f>ROUND(B7*0.0005,2)</f>
        <v>6.11</v>
      </c>
      <c r="H7" s="155">
        <v>5027</v>
      </c>
      <c r="I7" s="156">
        <f>ROUND(H7*850/10000,2)</f>
        <v>427.3</v>
      </c>
      <c r="J7" s="156">
        <f>ROUND(I7*0.8,2)</f>
        <v>341.84</v>
      </c>
      <c r="K7" s="156">
        <f>ROUND(I7*0.17,2)</f>
        <v>72.64</v>
      </c>
      <c r="L7" s="156">
        <f>I7-J7-K7</f>
        <v>12.82</v>
      </c>
      <c r="M7" s="156">
        <f>ROUND(H7*0.0005,2)</f>
        <v>2.51</v>
      </c>
      <c r="N7" s="155">
        <v>11564</v>
      </c>
      <c r="O7" s="156">
        <f>ROUND(N7*200/10000,2)</f>
        <v>231.28</v>
      </c>
      <c r="P7" s="156">
        <f>ROUND(O7*0.8,2)</f>
        <v>185.02</v>
      </c>
      <c r="Q7" s="156">
        <f>ROUND(O7*0.17,2)</f>
        <v>39.32</v>
      </c>
      <c r="R7" s="156">
        <f>O7-P7-Q7</f>
        <v>6.93999999999999</v>
      </c>
      <c r="S7" s="164">
        <f>G7+M7</f>
        <v>8.62</v>
      </c>
      <c r="T7" s="156">
        <f>SUM(V7:Y7)</f>
        <v>1444.65</v>
      </c>
      <c r="U7" s="156"/>
      <c r="V7" s="156">
        <f>D7+J7+P7-G7-M7</f>
        <v>1153.99</v>
      </c>
      <c r="W7" s="156">
        <f>E7+K7+Q7</f>
        <v>247.06</v>
      </c>
      <c r="X7" s="165">
        <v>21.8</v>
      </c>
      <c r="Y7" s="165">
        <v>21.8</v>
      </c>
      <c r="Z7" s="169">
        <f>SUM(AA7:AB7)</f>
        <v>268.86</v>
      </c>
      <c r="AA7" s="169">
        <v>247.06</v>
      </c>
      <c r="AB7" s="169">
        <v>21.8</v>
      </c>
    </row>
    <row r="8" s="144" customFormat="1" ht="9" customHeight="1"/>
    <row r="9" s="144" customFormat="1" ht="16" customHeight="1" spans="1:1">
      <c r="A9" s="144" t="s">
        <v>42</v>
      </c>
    </row>
    <row r="10" s="144" customFormat="1" ht="16" customHeight="1" spans="1:1">
      <c r="A10" s="144" t="s">
        <v>43</v>
      </c>
    </row>
    <row r="11" s="144" customFormat="1" ht="16" customHeight="1" spans="1:1">
      <c r="A11" s="144" t="s">
        <v>44</v>
      </c>
    </row>
    <row r="12" s="57" customFormat="1" spans="1:1">
      <c r="A12" s="57" t="s">
        <v>45</v>
      </c>
    </row>
  </sheetData>
  <mergeCells count="15">
    <mergeCell ref="A2:AB2"/>
    <mergeCell ref="B4:G4"/>
    <mergeCell ref="H4:M4"/>
    <mergeCell ref="C5:F5"/>
    <mergeCell ref="I5:L5"/>
    <mergeCell ref="A4:A6"/>
    <mergeCell ref="B5:B6"/>
    <mergeCell ref="G5:G6"/>
    <mergeCell ref="H5:H6"/>
    <mergeCell ref="M5:M6"/>
    <mergeCell ref="N4:N6"/>
    <mergeCell ref="S4:S6"/>
    <mergeCell ref="O4:R5"/>
    <mergeCell ref="T4:Y5"/>
    <mergeCell ref="Z4:AB5"/>
  </mergeCells>
  <pageMargins left="0.751388888888889" right="0.751388888888889" top="1" bottom="1" header="0.5" footer="0.5"/>
  <pageSetup paperSize="9" scale="3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
  <sheetViews>
    <sheetView workbookViewId="0">
      <selection activeCell="A2" sqref="A2:L2"/>
    </sheetView>
  </sheetViews>
  <sheetFormatPr defaultColWidth="9" defaultRowHeight="13.5" outlineLevelRow="5"/>
  <cols>
    <col min="1" max="1" width="23.1333333333333" style="127" customWidth="1"/>
    <col min="2" max="2" width="9.75" style="124" customWidth="1"/>
    <col min="3" max="3" width="10.25" style="128" customWidth="1"/>
    <col min="4" max="4" width="12.1333333333333" style="124" customWidth="1"/>
    <col min="5" max="5" width="14.25" style="124" customWidth="1"/>
    <col min="6" max="6" width="13" style="124" customWidth="1"/>
    <col min="7" max="7" width="12.1333333333333" style="124" customWidth="1"/>
    <col min="8" max="12" width="12.5" style="124" customWidth="1"/>
    <col min="13" max="16383" width="9" style="124"/>
    <col min="16384" max="16384" width="9" style="129"/>
  </cols>
  <sheetData>
    <row r="1" s="124" customFormat="1" ht="31" customHeight="1" spans="1:3">
      <c r="A1" s="130" t="s">
        <v>46</v>
      </c>
      <c r="C1" s="128"/>
    </row>
    <row r="2" s="124" customFormat="1" ht="36" customHeight="1" spans="1:12">
      <c r="A2" s="131" t="s">
        <v>47</v>
      </c>
      <c r="B2" s="131"/>
      <c r="C2" s="131"/>
      <c r="D2" s="131"/>
      <c r="E2" s="131"/>
      <c r="F2" s="131"/>
      <c r="G2" s="131"/>
      <c r="H2" s="131"/>
      <c r="I2" s="131"/>
      <c r="J2" s="131"/>
      <c r="K2" s="131"/>
      <c r="L2" s="131"/>
    </row>
    <row r="3" s="124" customFormat="1" ht="19" customHeight="1" spans="1:9">
      <c r="A3" s="127"/>
      <c r="C3" s="128"/>
      <c r="G3" s="132"/>
      <c r="H3" s="133"/>
      <c r="I3" s="133"/>
    </row>
    <row r="4" s="125" customFormat="1" ht="33" customHeight="1" spans="1:12">
      <c r="A4" s="134" t="s">
        <v>22</v>
      </c>
      <c r="B4" s="135" t="s">
        <v>48</v>
      </c>
      <c r="C4" s="135" t="s">
        <v>49</v>
      </c>
      <c r="D4" s="135" t="s">
        <v>50</v>
      </c>
      <c r="E4" s="136" t="s">
        <v>51</v>
      </c>
      <c r="F4" s="137"/>
      <c r="G4" s="137"/>
      <c r="H4" s="137"/>
      <c r="I4" s="140"/>
      <c r="J4" s="141" t="s">
        <v>52</v>
      </c>
      <c r="K4" s="141"/>
      <c r="L4" s="141"/>
    </row>
    <row r="5" s="125" customFormat="1" ht="36" customHeight="1" spans="1:12">
      <c r="A5" s="134"/>
      <c r="B5" s="135"/>
      <c r="C5" s="135"/>
      <c r="D5" s="135"/>
      <c r="E5" s="135" t="s">
        <v>33</v>
      </c>
      <c r="F5" s="135" t="s">
        <v>34</v>
      </c>
      <c r="G5" s="135" t="s">
        <v>35</v>
      </c>
      <c r="H5" s="135" t="s">
        <v>39</v>
      </c>
      <c r="I5" s="135" t="s">
        <v>40</v>
      </c>
      <c r="J5" s="142" t="s">
        <v>12</v>
      </c>
      <c r="K5" s="135" t="s">
        <v>35</v>
      </c>
      <c r="L5" s="135" t="s">
        <v>39</v>
      </c>
    </row>
    <row r="6" s="126" customFormat="1" ht="22" customHeight="1" spans="1:12">
      <c r="A6" s="138" t="s">
        <v>41</v>
      </c>
      <c r="B6" s="74">
        <v>24</v>
      </c>
      <c r="C6" s="74">
        <v>1086</v>
      </c>
      <c r="D6" s="90">
        <f>B6*100-C6</f>
        <v>1314</v>
      </c>
      <c r="E6" s="75">
        <f>ROUND(D6*650/10000,2)</f>
        <v>85.41</v>
      </c>
      <c r="F6" s="75">
        <f>ROUND(E6*0.8,2)</f>
        <v>68.33</v>
      </c>
      <c r="G6" s="139">
        <f>ROUND(E6*0.17,2)</f>
        <v>14.52</v>
      </c>
      <c r="H6" s="139">
        <v>1.28</v>
      </c>
      <c r="I6" s="139">
        <v>1.28</v>
      </c>
      <c r="J6" s="143">
        <f>SUM(K6:L6)</f>
        <v>15.8</v>
      </c>
      <c r="K6" s="143">
        <v>14.52</v>
      </c>
      <c r="L6" s="143">
        <v>1.28</v>
      </c>
    </row>
  </sheetData>
  <mergeCells count="7">
    <mergeCell ref="A2:L2"/>
    <mergeCell ref="E4:I4"/>
    <mergeCell ref="J4:L4"/>
    <mergeCell ref="A4:A5"/>
    <mergeCell ref="B4:B5"/>
    <mergeCell ref="C4:C5"/>
    <mergeCell ref="D4:D5"/>
  </mergeCells>
  <pageMargins left="0.751388888888889" right="0.751388888888889" top="1" bottom="1" header="0.5" footer="0.5"/>
  <pageSetup paperSize="9" scale="84"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selection activeCell="A2" sqref="A2:U2"/>
    </sheetView>
  </sheetViews>
  <sheetFormatPr defaultColWidth="9" defaultRowHeight="14.25"/>
  <cols>
    <col min="1" max="1" width="14.8833333333333" style="57" customWidth="1"/>
    <col min="2" max="3" width="12.6333333333333" style="57" customWidth="1"/>
    <col min="4" max="4" width="11" style="57" customWidth="1"/>
    <col min="5" max="8" width="12.6333333333333" style="57" customWidth="1"/>
    <col min="9" max="9" width="12.45" style="57" customWidth="1"/>
    <col min="10" max="11" width="12.6333333333333" style="57" customWidth="1"/>
    <col min="12" max="12" width="12.5" style="57" customWidth="1"/>
    <col min="13" max="13" width="12.6333333333333" style="57" customWidth="1"/>
    <col min="14" max="14" width="12.1333333333333" style="57" customWidth="1"/>
    <col min="15" max="15" width="11.75" style="57" customWidth="1"/>
    <col min="16" max="16" width="12" style="57" customWidth="1"/>
    <col min="17" max="18" width="12.1333333333333" style="57" customWidth="1"/>
    <col min="19" max="19" width="13.25" style="57" customWidth="1"/>
    <col min="20" max="20" width="9.38333333333333" style="57"/>
    <col min="21" max="21" width="9.25" style="57"/>
    <col min="22" max="16384" width="9" style="57"/>
  </cols>
  <sheetData>
    <row r="1" s="57" customFormat="1" ht="24" customHeight="1" spans="1:1">
      <c r="A1" s="92" t="s">
        <v>53</v>
      </c>
    </row>
    <row r="2" s="57" customFormat="1" ht="24.95" customHeight="1" spans="1:21">
      <c r="A2" s="79" t="s">
        <v>54</v>
      </c>
      <c r="B2" s="79"/>
      <c r="C2" s="79"/>
      <c r="D2" s="79"/>
      <c r="E2" s="79"/>
      <c r="F2" s="79"/>
      <c r="G2" s="79"/>
      <c r="H2" s="79"/>
      <c r="I2" s="79"/>
      <c r="J2" s="79"/>
      <c r="K2" s="79"/>
      <c r="L2" s="79"/>
      <c r="M2" s="79"/>
      <c r="N2" s="79"/>
      <c r="O2" s="79"/>
      <c r="P2" s="79"/>
      <c r="Q2" s="79"/>
      <c r="R2" s="79"/>
      <c r="S2" s="79"/>
      <c r="T2" s="79"/>
      <c r="U2" s="79"/>
    </row>
    <row r="3" s="57" customFormat="1" ht="15" customHeight="1"/>
    <row r="4" s="60" customFormat="1" ht="30" customHeight="1" spans="1:21">
      <c r="A4" s="93" t="s">
        <v>22</v>
      </c>
      <c r="B4" s="94" t="s">
        <v>55</v>
      </c>
      <c r="C4" s="95"/>
      <c r="D4" s="96" t="s">
        <v>56</v>
      </c>
      <c r="E4" s="97"/>
      <c r="F4" s="96" t="s">
        <v>57</v>
      </c>
      <c r="G4" s="98"/>
      <c r="H4" s="99" t="s">
        <v>58</v>
      </c>
      <c r="I4" s="109" t="s">
        <v>59</v>
      </c>
      <c r="J4" s="109"/>
      <c r="K4" s="109"/>
      <c r="L4" s="109"/>
      <c r="M4" s="110" t="s">
        <v>60</v>
      </c>
      <c r="N4" s="111" t="s">
        <v>51</v>
      </c>
      <c r="O4" s="112"/>
      <c r="P4" s="112"/>
      <c r="Q4" s="112"/>
      <c r="R4" s="119"/>
      <c r="S4" s="120" t="s">
        <v>52</v>
      </c>
      <c r="T4" s="120"/>
      <c r="U4" s="120"/>
    </row>
    <row r="5" s="60" customFormat="1" spans="1:21">
      <c r="A5" s="93"/>
      <c r="B5" s="100" t="s">
        <v>61</v>
      </c>
      <c r="C5" s="100" t="s">
        <v>31</v>
      </c>
      <c r="D5" s="100" t="s">
        <v>61</v>
      </c>
      <c r="E5" s="100" t="s">
        <v>31</v>
      </c>
      <c r="F5" s="100" t="s">
        <v>62</v>
      </c>
      <c r="G5" s="100" t="s">
        <v>31</v>
      </c>
      <c r="H5" s="101"/>
      <c r="I5" s="113"/>
      <c r="J5" s="113"/>
      <c r="K5" s="113"/>
      <c r="L5" s="113"/>
      <c r="M5" s="110"/>
      <c r="N5" s="114"/>
      <c r="O5" s="115"/>
      <c r="P5" s="115"/>
      <c r="Q5" s="115"/>
      <c r="R5" s="121"/>
      <c r="S5" s="120"/>
      <c r="T5" s="120"/>
      <c r="U5" s="120"/>
    </row>
    <row r="6" s="57" customFormat="1" ht="34" customHeight="1" spans="1:21">
      <c r="A6" s="102"/>
      <c r="B6" s="103"/>
      <c r="C6" s="102" t="s">
        <v>33</v>
      </c>
      <c r="D6" s="103"/>
      <c r="E6" s="102" t="s">
        <v>33</v>
      </c>
      <c r="F6" s="104"/>
      <c r="G6" s="102" t="s">
        <v>33</v>
      </c>
      <c r="H6" s="105"/>
      <c r="I6" s="102" t="s">
        <v>33</v>
      </c>
      <c r="J6" s="116" t="s">
        <v>34</v>
      </c>
      <c r="K6" s="102" t="s">
        <v>35</v>
      </c>
      <c r="L6" s="103" t="s">
        <v>36</v>
      </c>
      <c r="M6" s="117"/>
      <c r="N6" s="102" t="s">
        <v>33</v>
      </c>
      <c r="O6" s="118" t="s">
        <v>63</v>
      </c>
      <c r="P6" s="102" t="s">
        <v>35</v>
      </c>
      <c r="Q6" s="103" t="s">
        <v>39</v>
      </c>
      <c r="R6" s="103" t="s">
        <v>40</v>
      </c>
      <c r="S6" s="122" t="s">
        <v>12</v>
      </c>
      <c r="T6" s="102" t="s">
        <v>35</v>
      </c>
      <c r="U6" s="103" t="s">
        <v>39</v>
      </c>
    </row>
    <row r="7" s="91" customFormat="1" ht="16.5" customHeight="1" spans="1:21">
      <c r="A7" s="106" t="s">
        <v>41</v>
      </c>
      <c r="B7" s="107">
        <v>62</v>
      </c>
      <c r="C7" s="108">
        <f t="shared" ref="C7:G7" si="0">ROUND(B7*6000/10000,2)</f>
        <v>37.2</v>
      </c>
      <c r="D7" s="107">
        <v>28</v>
      </c>
      <c r="E7" s="108">
        <f t="shared" si="0"/>
        <v>16.8</v>
      </c>
      <c r="F7" s="107">
        <v>13</v>
      </c>
      <c r="G7" s="108">
        <f t="shared" si="0"/>
        <v>7.8</v>
      </c>
      <c r="H7" s="107">
        <f>B7+D7+F7</f>
        <v>103</v>
      </c>
      <c r="I7" s="108">
        <f>C7+E7+G7</f>
        <v>61.8</v>
      </c>
      <c r="J7" s="108">
        <f>ROUND(I7*0.8,2)</f>
        <v>49.44</v>
      </c>
      <c r="K7" s="108">
        <f>ROUND(I7*0.2*0.85,2)</f>
        <v>10.51</v>
      </c>
      <c r="L7" s="108">
        <f>I7-J7-K7</f>
        <v>1.85</v>
      </c>
      <c r="M7" s="108">
        <f>ROUND((B7+D7+F7)*0.0005,2)</f>
        <v>0.05</v>
      </c>
      <c r="N7" s="75">
        <f>SUM(O7:R7)</f>
        <v>61.75</v>
      </c>
      <c r="O7" s="75">
        <f>J7-M7</f>
        <v>49.39</v>
      </c>
      <c r="P7" s="75">
        <v>10.51</v>
      </c>
      <c r="Q7" s="123">
        <v>0.925</v>
      </c>
      <c r="R7" s="123">
        <v>0.925</v>
      </c>
      <c r="S7" s="74">
        <f>SUM(T7:U7)</f>
        <v>11.435</v>
      </c>
      <c r="T7" s="74">
        <v>10.51</v>
      </c>
      <c r="U7" s="74">
        <v>0.925</v>
      </c>
    </row>
    <row r="8" s="91" customFormat="1" ht="18" customHeight="1" spans="1:1">
      <c r="A8" s="91" t="s">
        <v>64</v>
      </c>
    </row>
    <row r="9" s="91" customFormat="1" ht="18.75" customHeight="1" spans="1:1">
      <c r="A9" s="91" t="s">
        <v>65</v>
      </c>
    </row>
  </sheetData>
  <mergeCells count="13">
    <mergeCell ref="A2:U2"/>
    <mergeCell ref="B4:C4"/>
    <mergeCell ref="D4:E4"/>
    <mergeCell ref="F4:G4"/>
    <mergeCell ref="A4:A6"/>
    <mergeCell ref="B5:B6"/>
    <mergeCell ref="D5:D6"/>
    <mergeCell ref="F5:F6"/>
    <mergeCell ref="H4:H6"/>
    <mergeCell ref="M4:M6"/>
    <mergeCell ref="I4:L5"/>
    <mergeCell ref="N4:R5"/>
    <mergeCell ref="S4:U5"/>
  </mergeCells>
  <pageMargins left="0.751388888888889" right="0.751388888888889" top="1" bottom="1" header="0.5" footer="0.5"/>
  <pageSetup paperSize="9" scale="51"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126"/>
  <sheetViews>
    <sheetView workbookViewId="0">
      <selection activeCell="A2" sqref="A2:G2"/>
    </sheetView>
  </sheetViews>
  <sheetFormatPr defaultColWidth="9" defaultRowHeight="18.75"/>
  <cols>
    <col min="1" max="1" width="23.3333333333333" style="78" customWidth="1"/>
    <col min="2" max="5" width="18.5" style="78" customWidth="1"/>
    <col min="6" max="7" width="18.5" style="76" customWidth="1"/>
    <col min="8" max="16373" width="9" style="76"/>
  </cols>
  <sheetData>
    <row r="1" spans="1:1">
      <c r="A1" s="78" t="s">
        <v>66</v>
      </c>
    </row>
    <row r="2" s="76" customFormat="1" ht="52" customHeight="1" spans="1:7">
      <c r="A2" s="79" t="s">
        <v>67</v>
      </c>
      <c r="B2" s="79"/>
      <c r="C2" s="79"/>
      <c r="D2" s="79"/>
      <c r="E2" s="79"/>
      <c r="F2" s="79"/>
      <c r="G2" s="79"/>
    </row>
    <row r="3" s="76" customFormat="1" ht="21.75" customHeight="1" spans="1:7">
      <c r="A3" s="78"/>
      <c r="B3" s="80"/>
      <c r="C3" s="80"/>
      <c r="D3" s="80"/>
      <c r="G3" s="81" t="s">
        <v>2</v>
      </c>
    </row>
    <row r="4" s="77" customFormat="1" ht="26" customHeight="1" spans="1:7">
      <c r="A4" s="82" t="s">
        <v>68</v>
      </c>
      <c r="B4" s="82" t="s">
        <v>17</v>
      </c>
      <c r="C4" s="82" t="s">
        <v>69</v>
      </c>
      <c r="D4" s="82" t="s">
        <v>70</v>
      </c>
      <c r="E4" s="83" t="s">
        <v>29</v>
      </c>
      <c r="F4" s="83"/>
      <c r="G4" s="83"/>
    </row>
    <row r="5" s="77" customFormat="1" ht="26" customHeight="1" spans="1:7">
      <c r="A5" s="84"/>
      <c r="B5" s="84"/>
      <c r="C5" s="85"/>
      <c r="D5" s="85"/>
      <c r="E5" s="83" t="s">
        <v>12</v>
      </c>
      <c r="F5" s="83" t="s">
        <v>35</v>
      </c>
      <c r="G5" s="83" t="s">
        <v>39</v>
      </c>
    </row>
    <row r="6" s="76" customFormat="1" ht="25" customHeight="1" spans="1:7">
      <c r="A6" s="86" t="s">
        <v>41</v>
      </c>
      <c r="B6" s="87">
        <v>415.65</v>
      </c>
      <c r="C6" s="88">
        <v>36.68</v>
      </c>
      <c r="D6" s="88">
        <v>36.67</v>
      </c>
      <c r="E6" s="89">
        <f>SUM(F6:G6)</f>
        <v>452.33</v>
      </c>
      <c r="F6" s="90">
        <v>415.65</v>
      </c>
      <c r="G6" s="90">
        <v>36.68</v>
      </c>
    </row>
    <row r="7" s="76" customFormat="1" customHeight="1" spans="1:16383">
      <c r="A7" s="78"/>
      <c r="B7" s="78"/>
      <c r="C7" s="78"/>
      <c r="D7" s="78"/>
      <c r="E7" s="78"/>
      <c r="XET7"/>
      <c r="XEU7"/>
      <c r="XEV7"/>
      <c r="XEW7"/>
      <c r="XEX7"/>
      <c r="XEY7"/>
      <c r="XEZ7"/>
      <c r="XFA7"/>
      <c r="XFB7"/>
      <c r="XFC7"/>
    </row>
    <row r="8" s="76" customFormat="1" customHeight="1" spans="1:16383">
      <c r="A8" s="78"/>
      <c r="B8" s="78"/>
      <c r="C8" s="78"/>
      <c r="D8" s="78"/>
      <c r="E8" s="78"/>
      <c r="XET8"/>
      <c r="XEU8"/>
      <c r="XEV8"/>
      <c r="XEW8"/>
      <c r="XEX8"/>
      <c r="XEY8"/>
      <c r="XEZ8"/>
      <c r="XFA8"/>
      <c r="XFB8"/>
      <c r="XFC8"/>
    </row>
    <row r="9" s="76" customFormat="1" customHeight="1" spans="1:16383">
      <c r="A9" s="78"/>
      <c r="B9" s="78"/>
      <c r="C9" s="78"/>
      <c r="D9" s="78"/>
      <c r="E9" s="78"/>
      <c r="XET9"/>
      <c r="XEU9"/>
      <c r="XEV9"/>
      <c r="XEW9"/>
      <c r="XEX9"/>
      <c r="XEY9"/>
      <c r="XEZ9"/>
      <c r="XFA9"/>
      <c r="XFB9"/>
      <c r="XFC9"/>
    </row>
    <row r="10" s="76" customFormat="1" customHeight="1" spans="1:16383">
      <c r="A10" s="78"/>
      <c r="B10" s="78"/>
      <c r="C10" s="78"/>
      <c r="D10" s="78"/>
      <c r="E10" s="78"/>
      <c r="XET10"/>
      <c r="XEU10"/>
      <c r="XEV10"/>
      <c r="XEW10"/>
      <c r="XEX10"/>
      <c r="XEY10"/>
      <c r="XEZ10"/>
      <c r="XFA10"/>
      <c r="XFB10"/>
      <c r="XFC10"/>
    </row>
    <row r="11" s="76" customFormat="1" customHeight="1" spans="1:16383">
      <c r="A11" s="78"/>
      <c r="B11" s="78"/>
      <c r="C11" s="78"/>
      <c r="D11" s="78"/>
      <c r="E11" s="78"/>
      <c r="XET11"/>
      <c r="XEU11"/>
      <c r="XEV11"/>
      <c r="XEW11"/>
      <c r="XEX11"/>
      <c r="XEY11"/>
      <c r="XEZ11"/>
      <c r="XFA11"/>
      <c r="XFB11"/>
      <c r="XFC11"/>
    </row>
    <row r="12" s="76" customFormat="1" customHeight="1" spans="1:16383">
      <c r="A12" s="78"/>
      <c r="B12" s="78"/>
      <c r="C12" s="78"/>
      <c r="D12" s="78"/>
      <c r="E12" s="78"/>
      <c r="XET12"/>
      <c r="XEU12"/>
      <c r="XEV12"/>
      <c r="XEW12"/>
      <c r="XEX12"/>
      <c r="XEY12"/>
      <c r="XEZ12"/>
      <c r="XFA12"/>
      <c r="XFB12"/>
      <c r="XFC12"/>
    </row>
    <row r="13" s="76" customFormat="1" customHeight="1" spans="1:16383">
      <c r="A13" s="78"/>
      <c r="B13" s="78"/>
      <c r="C13" s="78"/>
      <c r="D13" s="78"/>
      <c r="E13" s="78"/>
      <c r="XET13"/>
      <c r="XEU13"/>
      <c r="XEV13"/>
      <c r="XEW13"/>
      <c r="XEX13"/>
      <c r="XEY13"/>
      <c r="XEZ13"/>
      <c r="XFA13"/>
      <c r="XFB13"/>
      <c r="XFC13"/>
    </row>
    <row r="14" s="76" customFormat="1" customHeight="1" spans="1:16383">
      <c r="A14" s="78"/>
      <c r="B14" s="78"/>
      <c r="C14" s="78"/>
      <c r="D14" s="78"/>
      <c r="E14" s="78"/>
      <c r="XET14"/>
      <c r="XEU14"/>
      <c r="XEV14"/>
      <c r="XEW14"/>
      <c r="XEX14"/>
      <c r="XEY14"/>
      <c r="XEZ14"/>
      <c r="XFA14"/>
      <c r="XFB14"/>
      <c r="XFC14"/>
    </row>
    <row r="15" s="76" customFormat="1" customHeight="1" spans="1:16383">
      <c r="A15" s="78"/>
      <c r="B15" s="78"/>
      <c r="C15" s="78"/>
      <c r="D15" s="78"/>
      <c r="E15" s="78"/>
      <c r="XET15"/>
      <c r="XEU15"/>
      <c r="XEV15"/>
      <c r="XEW15"/>
      <c r="XEX15"/>
      <c r="XEY15"/>
      <c r="XEZ15"/>
      <c r="XFA15"/>
      <c r="XFB15"/>
      <c r="XFC15"/>
    </row>
    <row r="16" s="76" customFormat="1" customHeight="1" spans="1:16383">
      <c r="A16" s="78"/>
      <c r="B16" s="78"/>
      <c r="C16" s="78"/>
      <c r="D16" s="78"/>
      <c r="E16" s="78"/>
      <c r="XET16"/>
      <c r="XEU16"/>
      <c r="XEV16"/>
      <c r="XEW16"/>
      <c r="XEX16"/>
      <c r="XEY16"/>
      <c r="XEZ16"/>
      <c r="XFA16"/>
      <c r="XFB16"/>
      <c r="XFC16"/>
    </row>
    <row r="17" s="76" customFormat="1" customHeight="1" spans="1:16383">
      <c r="A17" s="78"/>
      <c r="B17" s="78"/>
      <c r="C17" s="78"/>
      <c r="D17" s="78"/>
      <c r="E17" s="78"/>
      <c r="XET17"/>
      <c r="XEU17"/>
      <c r="XEV17"/>
      <c r="XEW17"/>
      <c r="XEX17"/>
      <c r="XEY17"/>
      <c r="XEZ17"/>
      <c r="XFA17"/>
      <c r="XFB17"/>
      <c r="XFC17"/>
    </row>
    <row r="18" s="76" customFormat="1" customHeight="1" spans="1:16383">
      <c r="A18" s="78"/>
      <c r="B18" s="78"/>
      <c r="C18" s="78"/>
      <c r="D18" s="78"/>
      <c r="E18" s="78"/>
      <c r="XET18"/>
      <c r="XEU18"/>
      <c r="XEV18"/>
      <c r="XEW18"/>
      <c r="XEX18"/>
      <c r="XEY18"/>
      <c r="XEZ18"/>
      <c r="XFA18"/>
      <c r="XFB18"/>
      <c r="XFC18"/>
    </row>
    <row r="19" s="76" customFormat="1" customHeight="1" spans="1:16383">
      <c r="A19" s="78"/>
      <c r="B19" s="78"/>
      <c r="C19" s="78"/>
      <c r="D19" s="78"/>
      <c r="E19" s="78"/>
      <c r="XET19"/>
      <c r="XEU19"/>
      <c r="XEV19"/>
      <c r="XEW19"/>
      <c r="XEX19"/>
      <c r="XEY19"/>
      <c r="XEZ19"/>
      <c r="XFA19"/>
      <c r="XFB19"/>
      <c r="XFC19"/>
    </row>
    <row r="20" s="76" customFormat="1" customHeight="1" spans="1:16383">
      <c r="A20" s="78"/>
      <c r="B20" s="78"/>
      <c r="C20" s="78"/>
      <c r="D20" s="78"/>
      <c r="E20" s="78"/>
      <c r="XET20"/>
      <c r="XEU20"/>
      <c r="XEV20"/>
      <c r="XEW20"/>
      <c r="XEX20"/>
      <c r="XEY20"/>
      <c r="XEZ20"/>
      <c r="XFA20"/>
      <c r="XFB20"/>
      <c r="XFC20"/>
    </row>
    <row r="21" s="76" customFormat="1" customHeight="1" spans="1:16383">
      <c r="A21" s="78"/>
      <c r="B21" s="78"/>
      <c r="C21" s="78"/>
      <c r="D21" s="78"/>
      <c r="E21" s="78"/>
      <c r="XET21"/>
      <c r="XEU21"/>
      <c r="XEV21"/>
      <c r="XEW21"/>
      <c r="XEX21"/>
      <c r="XEY21"/>
      <c r="XEZ21"/>
      <c r="XFA21"/>
      <c r="XFB21"/>
      <c r="XFC21"/>
    </row>
    <row r="22" s="76" customFormat="1" customHeight="1" spans="1:16383">
      <c r="A22" s="78"/>
      <c r="B22" s="78"/>
      <c r="C22" s="78"/>
      <c r="D22" s="78"/>
      <c r="E22" s="78"/>
      <c r="XET22"/>
      <c r="XEU22"/>
      <c r="XEV22"/>
      <c r="XEW22"/>
      <c r="XEX22"/>
      <c r="XEY22"/>
      <c r="XEZ22"/>
      <c r="XFA22"/>
      <c r="XFB22"/>
      <c r="XFC22"/>
    </row>
    <row r="23" s="76" customFormat="1" customHeight="1" spans="1:16383">
      <c r="A23" s="78"/>
      <c r="B23" s="78"/>
      <c r="C23" s="78"/>
      <c r="D23" s="78"/>
      <c r="E23" s="78"/>
      <c r="XET23"/>
      <c r="XEU23"/>
      <c r="XEV23"/>
      <c r="XEW23"/>
      <c r="XEX23"/>
      <c r="XEY23"/>
      <c r="XEZ23"/>
      <c r="XFA23"/>
      <c r="XFB23"/>
      <c r="XFC23"/>
    </row>
    <row r="24" s="76" customFormat="1" customHeight="1" spans="1:16383">
      <c r="A24" s="78"/>
      <c r="B24" s="78"/>
      <c r="C24" s="78"/>
      <c r="D24" s="78"/>
      <c r="E24" s="78"/>
      <c r="XET24"/>
      <c r="XEU24"/>
      <c r="XEV24"/>
      <c r="XEW24"/>
      <c r="XEX24"/>
      <c r="XEY24"/>
      <c r="XEZ24"/>
      <c r="XFA24"/>
      <c r="XFB24"/>
      <c r="XFC24"/>
    </row>
    <row r="25" s="76" customFormat="1" customHeight="1" spans="1:16383">
      <c r="A25" s="78"/>
      <c r="B25" s="78"/>
      <c r="C25" s="78"/>
      <c r="D25" s="78"/>
      <c r="E25" s="78"/>
      <c r="XET25"/>
      <c r="XEU25"/>
      <c r="XEV25"/>
      <c r="XEW25"/>
      <c r="XEX25"/>
      <c r="XEY25"/>
      <c r="XEZ25"/>
      <c r="XFA25"/>
      <c r="XFB25"/>
      <c r="XFC25"/>
    </row>
    <row r="26" s="76" customFormat="1" customHeight="1" spans="1:16383">
      <c r="A26" s="78"/>
      <c r="B26" s="78"/>
      <c r="C26" s="78"/>
      <c r="D26" s="78"/>
      <c r="E26" s="78"/>
      <c r="XET26"/>
      <c r="XEU26"/>
      <c r="XEV26"/>
      <c r="XEW26"/>
      <c r="XEX26"/>
      <c r="XEY26"/>
      <c r="XEZ26"/>
      <c r="XFA26"/>
      <c r="XFB26"/>
      <c r="XFC26"/>
    </row>
    <row r="27" s="76" customFormat="1" customHeight="1" spans="1:16383">
      <c r="A27" s="78"/>
      <c r="B27" s="78"/>
      <c r="C27" s="78"/>
      <c r="D27" s="78"/>
      <c r="E27" s="78"/>
      <c r="XET27"/>
      <c r="XEU27"/>
      <c r="XEV27"/>
      <c r="XEW27"/>
      <c r="XEX27"/>
      <c r="XEY27"/>
      <c r="XEZ27"/>
      <c r="XFA27"/>
      <c r="XFB27"/>
      <c r="XFC27"/>
    </row>
    <row r="28" s="76" customFormat="1" customHeight="1" spans="1:16383">
      <c r="A28" s="78"/>
      <c r="B28" s="78"/>
      <c r="C28" s="78"/>
      <c r="D28" s="78"/>
      <c r="E28" s="78"/>
      <c r="XET28"/>
      <c r="XEU28"/>
      <c r="XEV28"/>
      <c r="XEW28"/>
      <c r="XEX28"/>
      <c r="XEY28"/>
      <c r="XEZ28"/>
      <c r="XFA28"/>
      <c r="XFB28"/>
      <c r="XFC28"/>
    </row>
    <row r="29" s="76" customFormat="1" customHeight="1" spans="1:16383">
      <c r="A29" s="78"/>
      <c r="B29" s="78"/>
      <c r="C29" s="78"/>
      <c r="D29" s="78"/>
      <c r="E29" s="78"/>
      <c r="XET29"/>
      <c r="XEU29"/>
      <c r="XEV29"/>
      <c r="XEW29"/>
      <c r="XEX29"/>
      <c r="XEY29"/>
      <c r="XEZ29"/>
      <c r="XFA29"/>
      <c r="XFB29"/>
      <c r="XFC29"/>
    </row>
    <row r="30" s="76" customFormat="1" customHeight="1" spans="1:16383">
      <c r="A30" s="78"/>
      <c r="B30" s="78"/>
      <c r="C30" s="78"/>
      <c r="D30" s="78"/>
      <c r="E30" s="78"/>
      <c r="XET30"/>
      <c r="XEU30"/>
      <c r="XEV30"/>
      <c r="XEW30"/>
      <c r="XEX30"/>
      <c r="XEY30"/>
      <c r="XEZ30"/>
      <c r="XFA30"/>
      <c r="XFB30"/>
      <c r="XFC30"/>
    </row>
    <row r="31" s="76" customFormat="1" customHeight="1" spans="1:16383">
      <c r="A31" s="78"/>
      <c r="B31" s="78"/>
      <c r="C31" s="78"/>
      <c r="D31" s="78"/>
      <c r="E31" s="78"/>
      <c r="XET31"/>
      <c r="XEU31"/>
      <c r="XEV31"/>
      <c r="XEW31"/>
      <c r="XEX31"/>
      <c r="XEY31"/>
      <c r="XEZ31"/>
      <c r="XFA31"/>
      <c r="XFB31"/>
      <c r="XFC31"/>
    </row>
    <row r="32" s="76" customFormat="1" customHeight="1" spans="1:16383">
      <c r="A32" s="78"/>
      <c r="B32" s="78"/>
      <c r="C32" s="78"/>
      <c r="D32" s="78"/>
      <c r="E32" s="78"/>
      <c r="XET32"/>
      <c r="XEU32"/>
      <c r="XEV32"/>
      <c r="XEW32"/>
      <c r="XEX32"/>
      <c r="XEY32"/>
      <c r="XEZ32"/>
      <c r="XFA32"/>
      <c r="XFB32"/>
      <c r="XFC32"/>
    </row>
    <row r="33" s="76" customFormat="1" customHeight="1" spans="1:16383">
      <c r="A33" s="78"/>
      <c r="B33" s="78"/>
      <c r="C33" s="78"/>
      <c r="D33" s="78"/>
      <c r="E33" s="78"/>
      <c r="XET33"/>
      <c r="XEU33"/>
      <c r="XEV33"/>
      <c r="XEW33"/>
      <c r="XEX33"/>
      <c r="XEY33"/>
      <c r="XEZ33"/>
      <c r="XFA33"/>
      <c r="XFB33"/>
      <c r="XFC33"/>
    </row>
    <row r="34" s="76" customFormat="1" customHeight="1" spans="1:16383">
      <c r="A34" s="78"/>
      <c r="B34" s="78"/>
      <c r="C34" s="78"/>
      <c r="D34" s="78"/>
      <c r="E34" s="78"/>
      <c r="XET34"/>
      <c r="XEU34"/>
      <c r="XEV34"/>
      <c r="XEW34"/>
      <c r="XEX34"/>
      <c r="XEY34"/>
      <c r="XEZ34"/>
      <c r="XFA34"/>
      <c r="XFB34"/>
      <c r="XFC34"/>
    </row>
    <row r="35" s="76" customFormat="1" customHeight="1" spans="1:16383">
      <c r="A35" s="78"/>
      <c r="B35" s="78"/>
      <c r="C35" s="78"/>
      <c r="D35" s="78"/>
      <c r="E35" s="78"/>
      <c r="XET35"/>
      <c r="XEU35"/>
      <c r="XEV35"/>
      <c r="XEW35"/>
      <c r="XEX35"/>
      <c r="XEY35"/>
      <c r="XEZ35"/>
      <c r="XFA35"/>
      <c r="XFB35"/>
      <c r="XFC35"/>
    </row>
    <row r="36" s="76" customFormat="1" customHeight="1" spans="1:16383">
      <c r="A36" s="78"/>
      <c r="B36" s="78"/>
      <c r="C36" s="78"/>
      <c r="D36" s="78"/>
      <c r="E36" s="78"/>
      <c r="XET36"/>
      <c r="XEU36"/>
      <c r="XEV36"/>
      <c r="XEW36"/>
      <c r="XEX36"/>
      <c r="XEY36"/>
      <c r="XEZ36"/>
      <c r="XFA36"/>
      <c r="XFB36"/>
      <c r="XFC36"/>
    </row>
    <row r="37" s="76" customFormat="1" customHeight="1" spans="1:16383">
      <c r="A37" s="78"/>
      <c r="B37" s="78"/>
      <c r="C37" s="78"/>
      <c r="D37" s="78"/>
      <c r="E37" s="78"/>
      <c r="XET37"/>
      <c r="XEU37"/>
      <c r="XEV37"/>
      <c r="XEW37"/>
      <c r="XEX37"/>
      <c r="XEY37"/>
      <c r="XEZ37"/>
      <c r="XFA37"/>
      <c r="XFB37"/>
      <c r="XFC37"/>
    </row>
    <row r="38" s="76" customFormat="1" customHeight="1" spans="1:16383">
      <c r="A38" s="78"/>
      <c r="B38" s="78"/>
      <c r="C38" s="78"/>
      <c r="D38" s="78"/>
      <c r="E38" s="78"/>
      <c r="XET38"/>
      <c r="XEU38"/>
      <c r="XEV38"/>
      <c r="XEW38"/>
      <c r="XEX38"/>
      <c r="XEY38"/>
      <c r="XEZ38"/>
      <c r="XFA38"/>
      <c r="XFB38"/>
      <c r="XFC38"/>
    </row>
    <row r="39" s="76" customFormat="1" customHeight="1" spans="1:16383">
      <c r="A39" s="78"/>
      <c r="B39" s="78"/>
      <c r="C39" s="78"/>
      <c r="D39" s="78"/>
      <c r="E39" s="78"/>
      <c r="XET39"/>
      <c r="XEU39"/>
      <c r="XEV39"/>
      <c r="XEW39"/>
      <c r="XEX39"/>
      <c r="XEY39"/>
      <c r="XEZ39"/>
      <c r="XFA39"/>
      <c r="XFB39"/>
      <c r="XFC39"/>
    </row>
    <row r="40" s="76" customFormat="1" customHeight="1" spans="1:16383">
      <c r="A40" s="78"/>
      <c r="B40" s="78"/>
      <c r="C40" s="78"/>
      <c r="D40" s="78"/>
      <c r="E40" s="78"/>
      <c r="XET40"/>
      <c r="XEU40"/>
      <c r="XEV40"/>
      <c r="XEW40"/>
      <c r="XEX40"/>
      <c r="XEY40"/>
      <c r="XEZ40"/>
      <c r="XFA40"/>
      <c r="XFB40"/>
      <c r="XFC40"/>
    </row>
    <row r="41" s="76" customFormat="1" customHeight="1" spans="1:16383">
      <c r="A41" s="78"/>
      <c r="B41" s="78"/>
      <c r="C41" s="78"/>
      <c r="D41" s="78"/>
      <c r="E41" s="78"/>
      <c r="XET41"/>
      <c r="XEU41"/>
      <c r="XEV41"/>
      <c r="XEW41"/>
      <c r="XEX41"/>
      <c r="XEY41"/>
      <c r="XEZ41"/>
      <c r="XFA41"/>
      <c r="XFB41"/>
      <c r="XFC41"/>
    </row>
    <row r="42" s="76" customFormat="1" customHeight="1" spans="1:16383">
      <c r="A42" s="78"/>
      <c r="B42" s="78"/>
      <c r="C42" s="78"/>
      <c r="D42" s="78"/>
      <c r="E42" s="78"/>
      <c r="XET42"/>
      <c r="XEU42"/>
      <c r="XEV42"/>
      <c r="XEW42"/>
      <c r="XEX42"/>
      <c r="XEY42"/>
      <c r="XEZ42"/>
      <c r="XFA42"/>
      <c r="XFB42"/>
      <c r="XFC42"/>
    </row>
    <row r="43" s="76" customFormat="1" customHeight="1" spans="1:16383">
      <c r="A43" s="78"/>
      <c r="B43" s="78"/>
      <c r="C43" s="78"/>
      <c r="D43" s="78"/>
      <c r="E43" s="78"/>
      <c r="XET43"/>
      <c r="XEU43"/>
      <c r="XEV43"/>
      <c r="XEW43"/>
      <c r="XEX43"/>
      <c r="XEY43"/>
      <c r="XEZ43"/>
      <c r="XFA43"/>
      <c r="XFB43"/>
      <c r="XFC43"/>
    </row>
    <row r="44" s="76" customFormat="1" customHeight="1" spans="1:16383">
      <c r="A44" s="78"/>
      <c r="B44" s="78"/>
      <c r="C44" s="78"/>
      <c r="D44" s="78"/>
      <c r="E44" s="78"/>
      <c r="XET44"/>
      <c r="XEU44"/>
      <c r="XEV44"/>
      <c r="XEW44"/>
      <c r="XEX44"/>
      <c r="XEY44"/>
      <c r="XEZ44"/>
      <c r="XFA44"/>
      <c r="XFB44"/>
      <c r="XFC44"/>
    </row>
    <row r="45" s="76" customFormat="1" customHeight="1" spans="1:16383">
      <c r="A45" s="78"/>
      <c r="B45" s="78"/>
      <c r="C45" s="78"/>
      <c r="D45" s="78"/>
      <c r="E45" s="78"/>
      <c r="XET45"/>
      <c r="XEU45"/>
      <c r="XEV45"/>
      <c r="XEW45"/>
      <c r="XEX45"/>
      <c r="XEY45"/>
      <c r="XEZ45"/>
      <c r="XFA45"/>
      <c r="XFB45"/>
      <c r="XFC45"/>
    </row>
    <row r="46" s="76" customFormat="1" customHeight="1" spans="1:16383">
      <c r="A46" s="78"/>
      <c r="B46" s="78"/>
      <c r="C46" s="78"/>
      <c r="D46" s="78"/>
      <c r="E46" s="78"/>
      <c r="XET46"/>
      <c r="XEU46"/>
      <c r="XEV46"/>
      <c r="XEW46"/>
      <c r="XEX46"/>
      <c r="XEY46"/>
      <c r="XEZ46"/>
      <c r="XFA46"/>
      <c r="XFB46"/>
      <c r="XFC46"/>
    </row>
    <row r="47" s="76" customFormat="1" customHeight="1" spans="1:16383">
      <c r="A47" s="78"/>
      <c r="B47" s="78"/>
      <c r="C47" s="78"/>
      <c r="D47" s="78"/>
      <c r="E47" s="78"/>
      <c r="XET47"/>
      <c r="XEU47"/>
      <c r="XEV47"/>
      <c r="XEW47"/>
      <c r="XEX47"/>
      <c r="XEY47"/>
      <c r="XEZ47"/>
      <c r="XFA47"/>
      <c r="XFB47"/>
      <c r="XFC47"/>
    </row>
    <row r="48" s="76" customFormat="1" customHeight="1" spans="1:16383">
      <c r="A48" s="78"/>
      <c r="B48" s="78"/>
      <c r="C48" s="78"/>
      <c r="D48" s="78"/>
      <c r="E48" s="78"/>
      <c r="XET48"/>
      <c r="XEU48"/>
      <c r="XEV48"/>
      <c r="XEW48"/>
      <c r="XEX48"/>
      <c r="XEY48"/>
      <c r="XEZ48"/>
      <c r="XFA48"/>
      <c r="XFB48"/>
      <c r="XFC48"/>
    </row>
    <row r="49" s="76" customFormat="1" customHeight="1" spans="1:16383">
      <c r="A49" s="78"/>
      <c r="B49" s="78"/>
      <c r="C49" s="78"/>
      <c r="D49" s="78"/>
      <c r="E49" s="78"/>
      <c r="XET49"/>
      <c r="XEU49"/>
      <c r="XEV49"/>
      <c r="XEW49"/>
      <c r="XEX49"/>
      <c r="XEY49"/>
      <c r="XEZ49"/>
      <c r="XFA49"/>
      <c r="XFB49"/>
      <c r="XFC49"/>
    </row>
    <row r="50" s="76" customFormat="1" customHeight="1" spans="1:16383">
      <c r="A50" s="78"/>
      <c r="B50" s="78"/>
      <c r="C50" s="78"/>
      <c r="D50" s="78"/>
      <c r="E50" s="78"/>
      <c r="XET50"/>
      <c r="XEU50"/>
      <c r="XEV50"/>
      <c r="XEW50"/>
      <c r="XEX50"/>
      <c r="XEY50"/>
      <c r="XEZ50"/>
      <c r="XFA50"/>
      <c r="XFB50"/>
      <c r="XFC50"/>
    </row>
    <row r="51" s="76" customFormat="1" customHeight="1" spans="1:16383">
      <c r="A51" s="78"/>
      <c r="B51" s="78"/>
      <c r="C51" s="78"/>
      <c r="D51" s="78"/>
      <c r="E51" s="78"/>
      <c r="XET51"/>
      <c r="XEU51"/>
      <c r="XEV51"/>
      <c r="XEW51"/>
      <c r="XEX51"/>
      <c r="XEY51"/>
      <c r="XEZ51"/>
      <c r="XFA51"/>
      <c r="XFB51"/>
      <c r="XFC51"/>
    </row>
    <row r="52" s="76" customFormat="1" customHeight="1" spans="1:16383">
      <c r="A52" s="78"/>
      <c r="B52" s="78"/>
      <c r="C52" s="78"/>
      <c r="D52" s="78"/>
      <c r="E52" s="78"/>
      <c r="XET52"/>
      <c r="XEU52"/>
      <c r="XEV52"/>
      <c r="XEW52"/>
      <c r="XEX52"/>
      <c r="XEY52"/>
      <c r="XEZ52"/>
      <c r="XFA52"/>
      <c r="XFB52"/>
      <c r="XFC52"/>
    </row>
    <row r="53" s="76" customFormat="1" customHeight="1" spans="1:16383">
      <c r="A53" s="78"/>
      <c r="B53" s="78"/>
      <c r="C53" s="78"/>
      <c r="D53" s="78"/>
      <c r="E53" s="78"/>
      <c r="XET53"/>
      <c r="XEU53"/>
      <c r="XEV53"/>
      <c r="XEW53"/>
      <c r="XEX53"/>
      <c r="XEY53"/>
      <c r="XEZ53"/>
      <c r="XFA53"/>
      <c r="XFB53"/>
      <c r="XFC53"/>
    </row>
    <row r="54" s="76" customFormat="1" customHeight="1" spans="1:16383">
      <c r="A54" s="78"/>
      <c r="B54" s="78"/>
      <c r="C54" s="78"/>
      <c r="D54" s="78"/>
      <c r="E54" s="78"/>
      <c r="XET54"/>
      <c r="XEU54"/>
      <c r="XEV54"/>
      <c r="XEW54"/>
      <c r="XEX54"/>
      <c r="XEY54"/>
      <c r="XEZ54"/>
      <c r="XFA54"/>
      <c r="XFB54"/>
      <c r="XFC54"/>
    </row>
    <row r="55" s="76" customFormat="1" customHeight="1" spans="1:16383">
      <c r="A55" s="78"/>
      <c r="B55" s="78"/>
      <c r="C55" s="78"/>
      <c r="D55" s="78"/>
      <c r="E55" s="78"/>
      <c r="XET55"/>
      <c r="XEU55"/>
      <c r="XEV55"/>
      <c r="XEW55"/>
      <c r="XEX55"/>
      <c r="XEY55"/>
      <c r="XEZ55"/>
      <c r="XFA55"/>
      <c r="XFB55"/>
      <c r="XFC55"/>
    </row>
    <row r="56" s="76" customFormat="1" customHeight="1" spans="1:16383">
      <c r="A56" s="78"/>
      <c r="B56" s="78"/>
      <c r="C56" s="78"/>
      <c r="D56" s="78"/>
      <c r="E56" s="78"/>
      <c r="XET56"/>
      <c r="XEU56"/>
      <c r="XEV56"/>
      <c r="XEW56"/>
      <c r="XEX56"/>
      <c r="XEY56"/>
      <c r="XEZ56"/>
      <c r="XFA56"/>
      <c r="XFB56"/>
      <c r="XFC56"/>
    </row>
    <row r="57" s="76" customFormat="1" customHeight="1" spans="1:16383">
      <c r="A57" s="78"/>
      <c r="B57" s="78"/>
      <c r="C57" s="78"/>
      <c r="D57" s="78"/>
      <c r="E57" s="78"/>
      <c r="XET57"/>
      <c r="XEU57"/>
      <c r="XEV57"/>
      <c r="XEW57"/>
      <c r="XEX57"/>
      <c r="XEY57"/>
      <c r="XEZ57"/>
      <c r="XFA57"/>
      <c r="XFB57"/>
      <c r="XFC57"/>
    </row>
    <row r="58" s="76" customFormat="1" customHeight="1" spans="1:16383">
      <c r="A58" s="78"/>
      <c r="B58" s="78"/>
      <c r="C58" s="78"/>
      <c r="D58" s="78"/>
      <c r="E58" s="78"/>
      <c r="XET58"/>
      <c r="XEU58"/>
      <c r="XEV58"/>
      <c r="XEW58"/>
      <c r="XEX58"/>
      <c r="XEY58"/>
      <c r="XEZ58"/>
      <c r="XFA58"/>
      <c r="XFB58"/>
      <c r="XFC58"/>
    </row>
    <row r="59" s="76" customFormat="1" customHeight="1" spans="1:16383">
      <c r="A59" s="78"/>
      <c r="B59" s="78"/>
      <c r="C59" s="78"/>
      <c r="D59" s="78"/>
      <c r="E59" s="78"/>
      <c r="XET59"/>
      <c r="XEU59"/>
      <c r="XEV59"/>
      <c r="XEW59"/>
      <c r="XEX59"/>
      <c r="XEY59"/>
      <c r="XEZ59"/>
      <c r="XFA59"/>
      <c r="XFB59"/>
      <c r="XFC59"/>
    </row>
    <row r="60" s="76" customFormat="1" customHeight="1" spans="1:16383">
      <c r="A60" s="78"/>
      <c r="B60" s="78"/>
      <c r="C60" s="78"/>
      <c r="D60" s="78"/>
      <c r="E60" s="78"/>
      <c r="XET60"/>
      <c r="XEU60"/>
      <c r="XEV60"/>
      <c r="XEW60"/>
      <c r="XEX60"/>
      <c r="XEY60"/>
      <c r="XEZ60"/>
      <c r="XFA60"/>
      <c r="XFB60"/>
      <c r="XFC60"/>
    </row>
    <row r="61" s="76" customFormat="1" customHeight="1" spans="1:16383">
      <c r="A61" s="78"/>
      <c r="B61" s="78"/>
      <c r="C61" s="78"/>
      <c r="D61" s="78"/>
      <c r="E61" s="78"/>
      <c r="XET61"/>
      <c r="XEU61"/>
      <c r="XEV61"/>
      <c r="XEW61"/>
      <c r="XEX61"/>
      <c r="XEY61"/>
      <c r="XEZ61"/>
      <c r="XFA61"/>
      <c r="XFB61"/>
      <c r="XFC61"/>
    </row>
    <row r="62" s="76" customFormat="1" customHeight="1" spans="1:16383">
      <c r="A62" s="78"/>
      <c r="B62" s="78"/>
      <c r="C62" s="78"/>
      <c r="D62" s="78"/>
      <c r="E62" s="78"/>
      <c r="XET62"/>
      <c r="XEU62"/>
      <c r="XEV62"/>
      <c r="XEW62"/>
      <c r="XEX62"/>
      <c r="XEY62"/>
      <c r="XEZ62"/>
      <c r="XFA62"/>
      <c r="XFB62"/>
      <c r="XFC62"/>
    </row>
    <row r="63" s="76" customFormat="1" customHeight="1" spans="1:16383">
      <c r="A63" s="78"/>
      <c r="B63" s="78"/>
      <c r="C63" s="78"/>
      <c r="D63" s="78"/>
      <c r="E63" s="78"/>
      <c r="XET63"/>
      <c r="XEU63"/>
      <c r="XEV63"/>
      <c r="XEW63"/>
      <c r="XEX63"/>
      <c r="XEY63"/>
      <c r="XEZ63"/>
      <c r="XFA63"/>
      <c r="XFB63"/>
      <c r="XFC63"/>
    </row>
    <row r="64" s="76" customFormat="1" customHeight="1" spans="1:16383">
      <c r="A64" s="78"/>
      <c r="B64" s="78"/>
      <c r="C64" s="78"/>
      <c r="D64" s="78"/>
      <c r="E64" s="78"/>
      <c r="XET64"/>
      <c r="XEU64"/>
      <c r="XEV64"/>
      <c r="XEW64"/>
      <c r="XEX64"/>
      <c r="XEY64"/>
      <c r="XEZ64"/>
      <c r="XFA64"/>
      <c r="XFB64"/>
      <c r="XFC64"/>
    </row>
    <row r="65" s="76" customFormat="1" customHeight="1" spans="1:16383">
      <c r="A65" s="78"/>
      <c r="B65" s="78"/>
      <c r="C65" s="78"/>
      <c r="D65" s="78"/>
      <c r="E65" s="78"/>
      <c r="XET65"/>
      <c r="XEU65"/>
      <c r="XEV65"/>
      <c r="XEW65"/>
      <c r="XEX65"/>
      <c r="XEY65"/>
      <c r="XEZ65"/>
      <c r="XFA65"/>
      <c r="XFB65"/>
      <c r="XFC65"/>
    </row>
    <row r="66" s="76" customFormat="1" customHeight="1" spans="1:16383">
      <c r="A66" s="78"/>
      <c r="B66" s="78"/>
      <c r="C66" s="78"/>
      <c r="D66" s="78"/>
      <c r="E66" s="78"/>
      <c r="XET66"/>
      <c r="XEU66"/>
      <c r="XEV66"/>
      <c r="XEW66"/>
      <c r="XEX66"/>
      <c r="XEY66"/>
      <c r="XEZ66"/>
      <c r="XFA66"/>
      <c r="XFB66"/>
      <c r="XFC66"/>
    </row>
    <row r="67" s="76" customFormat="1" customHeight="1" spans="1:16383">
      <c r="A67" s="78"/>
      <c r="B67" s="78"/>
      <c r="C67" s="78"/>
      <c r="D67" s="78"/>
      <c r="E67" s="78"/>
      <c r="XET67"/>
      <c r="XEU67"/>
      <c r="XEV67"/>
      <c r="XEW67"/>
      <c r="XEX67"/>
      <c r="XEY67"/>
      <c r="XEZ67"/>
      <c r="XFA67"/>
      <c r="XFB67"/>
      <c r="XFC67"/>
    </row>
    <row r="68" s="76" customFormat="1" customHeight="1" spans="1:16383">
      <c r="A68" s="78"/>
      <c r="B68" s="78"/>
      <c r="C68" s="78"/>
      <c r="D68" s="78"/>
      <c r="E68" s="78"/>
      <c r="XET68"/>
      <c r="XEU68"/>
      <c r="XEV68"/>
      <c r="XEW68"/>
      <c r="XEX68"/>
      <c r="XEY68"/>
      <c r="XEZ68"/>
      <c r="XFA68"/>
      <c r="XFB68"/>
      <c r="XFC68"/>
    </row>
    <row r="69" s="76" customFormat="1" customHeight="1" spans="1:16383">
      <c r="A69" s="78"/>
      <c r="B69" s="78"/>
      <c r="C69" s="78"/>
      <c r="D69" s="78"/>
      <c r="E69" s="78"/>
      <c r="XET69"/>
      <c r="XEU69"/>
      <c r="XEV69"/>
      <c r="XEW69"/>
      <c r="XEX69"/>
      <c r="XEY69"/>
      <c r="XEZ69"/>
      <c r="XFA69"/>
      <c r="XFB69"/>
      <c r="XFC69"/>
    </row>
    <row r="70" s="76" customFormat="1" customHeight="1" spans="1:16383">
      <c r="A70" s="78"/>
      <c r="B70" s="78"/>
      <c r="C70" s="78"/>
      <c r="D70" s="78"/>
      <c r="E70" s="78"/>
      <c r="XET70"/>
      <c r="XEU70"/>
      <c r="XEV70"/>
      <c r="XEW70"/>
      <c r="XEX70"/>
      <c r="XEY70"/>
      <c r="XEZ70"/>
      <c r="XFA70"/>
      <c r="XFB70"/>
      <c r="XFC70"/>
    </row>
    <row r="71" s="76" customFormat="1" customHeight="1" spans="1:16383">
      <c r="A71" s="78"/>
      <c r="B71" s="78"/>
      <c r="C71" s="78"/>
      <c r="D71" s="78"/>
      <c r="E71" s="78"/>
      <c r="XET71"/>
      <c r="XEU71"/>
      <c r="XEV71"/>
      <c r="XEW71"/>
      <c r="XEX71"/>
      <c r="XEY71"/>
      <c r="XEZ71"/>
      <c r="XFA71"/>
      <c r="XFB71"/>
      <c r="XFC71"/>
    </row>
    <row r="72" s="76" customFormat="1" customHeight="1" spans="1:16383">
      <c r="A72" s="78"/>
      <c r="B72" s="78"/>
      <c r="C72" s="78"/>
      <c r="D72" s="78"/>
      <c r="E72" s="78"/>
      <c r="XET72"/>
      <c r="XEU72"/>
      <c r="XEV72"/>
      <c r="XEW72"/>
      <c r="XEX72"/>
      <c r="XEY72"/>
      <c r="XEZ72"/>
      <c r="XFA72"/>
      <c r="XFB72"/>
      <c r="XFC72"/>
    </row>
    <row r="73" s="76" customFormat="1" customHeight="1" spans="1:16383">
      <c r="A73" s="78"/>
      <c r="B73" s="78"/>
      <c r="C73" s="78"/>
      <c r="D73" s="78"/>
      <c r="E73" s="78"/>
      <c r="XET73"/>
      <c r="XEU73"/>
      <c r="XEV73"/>
      <c r="XEW73"/>
      <c r="XEX73"/>
      <c r="XEY73"/>
      <c r="XEZ73"/>
      <c r="XFA73"/>
      <c r="XFB73"/>
      <c r="XFC73"/>
    </row>
    <row r="74" s="76" customFormat="1" customHeight="1" spans="1:16383">
      <c r="A74" s="78"/>
      <c r="B74" s="78"/>
      <c r="C74" s="78"/>
      <c r="D74" s="78"/>
      <c r="E74" s="78"/>
      <c r="XET74"/>
      <c r="XEU74"/>
      <c r="XEV74"/>
      <c r="XEW74"/>
      <c r="XEX74"/>
      <c r="XEY74"/>
      <c r="XEZ74"/>
      <c r="XFA74"/>
      <c r="XFB74"/>
      <c r="XFC74"/>
    </row>
    <row r="75" s="76" customFormat="1" customHeight="1" spans="1:16383">
      <c r="A75" s="78"/>
      <c r="B75" s="78"/>
      <c r="C75" s="78"/>
      <c r="D75" s="78"/>
      <c r="E75" s="78"/>
      <c r="XET75"/>
      <c r="XEU75"/>
      <c r="XEV75"/>
      <c r="XEW75"/>
      <c r="XEX75"/>
      <c r="XEY75"/>
      <c r="XEZ75"/>
      <c r="XFA75"/>
      <c r="XFB75"/>
      <c r="XFC75"/>
    </row>
    <row r="76" s="76" customFormat="1" customHeight="1" spans="1:16383">
      <c r="A76" s="78"/>
      <c r="B76" s="78"/>
      <c r="C76" s="78"/>
      <c r="D76" s="78"/>
      <c r="E76" s="78"/>
      <c r="XET76"/>
      <c r="XEU76"/>
      <c r="XEV76"/>
      <c r="XEW76"/>
      <c r="XEX76"/>
      <c r="XEY76"/>
      <c r="XEZ76"/>
      <c r="XFA76"/>
      <c r="XFB76"/>
      <c r="XFC76"/>
    </row>
    <row r="77" s="76" customFormat="1" customHeight="1" spans="1:16383">
      <c r="A77" s="78"/>
      <c r="B77" s="78"/>
      <c r="C77" s="78"/>
      <c r="D77" s="78"/>
      <c r="E77" s="78"/>
      <c r="XET77"/>
      <c r="XEU77"/>
      <c r="XEV77"/>
      <c r="XEW77"/>
      <c r="XEX77"/>
      <c r="XEY77"/>
      <c r="XEZ77"/>
      <c r="XFA77"/>
      <c r="XFB77"/>
      <c r="XFC77"/>
    </row>
    <row r="78" s="76" customFormat="1" customHeight="1" spans="1:16383">
      <c r="A78" s="78"/>
      <c r="B78" s="78"/>
      <c r="C78" s="78"/>
      <c r="D78" s="78"/>
      <c r="E78" s="78"/>
      <c r="XET78"/>
      <c r="XEU78"/>
      <c r="XEV78"/>
      <c r="XEW78"/>
      <c r="XEX78"/>
      <c r="XEY78"/>
      <c r="XEZ78"/>
      <c r="XFA78"/>
      <c r="XFB78"/>
      <c r="XFC78"/>
    </row>
    <row r="79" s="76" customFormat="1" customHeight="1" spans="1:16383">
      <c r="A79" s="78"/>
      <c r="B79" s="78"/>
      <c r="C79" s="78"/>
      <c r="D79" s="78"/>
      <c r="E79" s="78"/>
      <c r="XET79"/>
      <c r="XEU79"/>
      <c r="XEV79"/>
      <c r="XEW79"/>
      <c r="XEX79"/>
      <c r="XEY79"/>
      <c r="XEZ79"/>
      <c r="XFA79"/>
      <c r="XFB79"/>
      <c r="XFC79"/>
    </row>
    <row r="80" s="76" customFormat="1" customHeight="1" spans="1:16383">
      <c r="A80" s="78"/>
      <c r="B80" s="78"/>
      <c r="C80" s="78"/>
      <c r="D80" s="78"/>
      <c r="E80" s="78"/>
      <c r="XET80"/>
      <c r="XEU80"/>
      <c r="XEV80"/>
      <c r="XEW80"/>
      <c r="XEX80"/>
      <c r="XEY80"/>
      <c r="XEZ80"/>
      <c r="XFA80"/>
      <c r="XFB80"/>
      <c r="XFC80"/>
    </row>
    <row r="81" s="76" customFormat="1" customHeight="1" spans="1:16383">
      <c r="A81" s="78"/>
      <c r="B81" s="78"/>
      <c r="C81" s="78"/>
      <c r="D81" s="78"/>
      <c r="E81" s="78"/>
      <c r="XET81"/>
      <c r="XEU81"/>
      <c r="XEV81"/>
      <c r="XEW81"/>
      <c r="XEX81"/>
      <c r="XEY81"/>
      <c r="XEZ81"/>
      <c r="XFA81"/>
      <c r="XFB81"/>
      <c r="XFC81"/>
    </row>
    <row r="82" s="76" customFormat="1" customHeight="1" spans="1:16383">
      <c r="A82" s="78"/>
      <c r="B82" s="78"/>
      <c r="C82" s="78"/>
      <c r="D82" s="78"/>
      <c r="E82" s="78"/>
      <c r="XET82"/>
      <c r="XEU82"/>
      <c r="XEV82"/>
      <c r="XEW82"/>
      <c r="XEX82"/>
      <c r="XEY82"/>
      <c r="XEZ82"/>
      <c r="XFA82"/>
      <c r="XFB82"/>
      <c r="XFC82"/>
    </row>
    <row r="83" s="76" customFormat="1" customHeight="1" spans="1:16383">
      <c r="A83" s="78"/>
      <c r="B83" s="78"/>
      <c r="C83" s="78"/>
      <c r="D83" s="78"/>
      <c r="E83" s="78"/>
      <c r="XET83"/>
      <c r="XEU83"/>
      <c r="XEV83"/>
      <c r="XEW83"/>
      <c r="XEX83"/>
      <c r="XEY83"/>
      <c r="XEZ83"/>
      <c r="XFA83"/>
      <c r="XFB83"/>
      <c r="XFC83"/>
    </row>
    <row r="84" s="76" customFormat="1" customHeight="1" spans="1:16383">
      <c r="A84" s="78"/>
      <c r="B84" s="78"/>
      <c r="C84" s="78"/>
      <c r="D84" s="78"/>
      <c r="E84" s="78"/>
      <c r="XET84"/>
      <c r="XEU84"/>
      <c r="XEV84"/>
      <c r="XEW84"/>
      <c r="XEX84"/>
      <c r="XEY84"/>
      <c r="XEZ84"/>
      <c r="XFA84"/>
      <c r="XFB84"/>
      <c r="XFC84"/>
    </row>
    <row r="85" s="76" customFormat="1" customHeight="1" spans="1:16383">
      <c r="A85" s="78"/>
      <c r="B85" s="78"/>
      <c r="C85" s="78"/>
      <c r="D85" s="78"/>
      <c r="E85" s="78"/>
      <c r="XET85"/>
      <c r="XEU85"/>
      <c r="XEV85"/>
      <c r="XEW85"/>
      <c r="XEX85"/>
      <c r="XEY85"/>
      <c r="XEZ85"/>
      <c r="XFA85"/>
      <c r="XFB85"/>
      <c r="XFC85"/>
    </row>
    <row r="86" s="76" customFormat="1" customHeight="1" spans="1:16383">
      <c r="A86" s="78"/>
      <c r="B86" s="78"/>
      <c r="C86" s="78"/>
      <c r="D86" s="78"/>
      <c r="E86" s="78"/>
      <c r="XET86"/>
      <c r="XEU86"/>
      <c r="XEV86"/>
      <c r="XEW86"/>
      <c r="XEX86"/>
      <c r="XEY86"/>
      <c r="XEZ86"/>
      <c r="XFA86"/>
      <c r="XFB86"/>
      <c r="XFC86"/>
    </row>
    <row r="87" s="76" customFormat="1" customHeight="1" spans="1:16383">
      <c r="A87" s="78"/>
      <c r="B87" s="78"/>
      <c r="C87" s="78"/>
      <c r="D87" s="78"/>
      <c r="E87" s="78"/>
      <c r="XET87"/>
      <c r="XEU87"/>
      <c r="XEV87"/>
      <c r="XEW87"/>
      <c r="XEX87"/>
      <c r="XEY87"/>
      <c r="XEZ87"/>
      <c r="XFA87"/>
      <c r="XFB87"/>
      <c r="XFC87"/>
    </row>
    <row r="88" s="76" customFormat="1" customHeight="1" spans="1:16383">
      <c r="A88" s="78"/>
      <c r="B88" s="78"/>
      <c r="C88" s="78"/>
      <c r="D88" s="78"/>
      <c r="E88" s="78"/>
      <c r="XET88"/>
      <c r="XEU88"/>
      <c r="XEV88"/>
      <c r="XEW88"/>
      <c r="XEX88"/>
      <c r="XEY88"/>
      <c r="XEZ88"/>
      <c r="XFA88"/>
      <c r="XFB88"/>
      <c r="XFC88"/>
    </row>
    <row r="89" s="76" customFormat="1" customHeight="1" spans="1:16383">
      <c r="A89" s="78"/>
      <c r="B89" s="78"/>
      <c r="C89" s="78"/>
      <c r="D89" s="78"/>
      <c r="E89" s="78"/>
      <c r="XET89"/>
      <c r="XEU89"/>
      <c r="XEV89"/>
      <c r="XEW89"/>
      <c r="XEX89"/>
      <c r="XEY89"/>
      <c r="XEZ89"/>
      <c r="XFA89"/>
      <c r="XFB89"/>
      <c r="XFC89"/>
    </row>
    <row r="90" s="76" customFormat="1" customHeight="1" spans="1:16383">
      <c r="A90" s="78"/>
      <c r="B90" s="78"/>
      <c r="C90" s="78"/>
      <c r="D90" s="78"/>
      <c r="E90" s="78"/>
      <c r="XET90"/>
      <c r="XEU90"/>
      <c r="XEV90"/>
      <c r="XEW90"/>
      <c r="XEX90"/>
      <c r="XEY90"/>
      <c r="XEZ90"/>
      <c r="XFA90"/>
      <c r="XFB90"/>
      <c r="XFC90"/>
    </row>
    <row r="91" s="76" customFormat="1" customHeight="1" spans="1:16383">
      <c r="A91" s="78"/>
      <c r="B91" s="78"/>
      <c r="C91" s="78"/>
      <c r="D91" s="78"/>
      <c r="E91" s="78"/>
      <c r="XET91"/>
      <c r="XEU91"/>
      <c r="XEV91"/>
      <c r="XEW91"/>
      <c r="XEX91"/>
      <c r="XEY91"/>
      <c r="XEZ91"/>
      <c r="XFA91"/>
      <c r="XFB91"/>
      <c r="XFC91"/>
    </row>
    <row r="92" s="76" customFormat="1" customHeight="1" spans="1:16383">
      <c r="A92" s="78"/>
      <c r="B92" s="78"/>
      <c r="C92" s="78"/>
      <c r="D92" s="78"/>
      <c r="E92" s="78"/>
      <c r="XET92"/>
      <c r="XEU92"/>
      <c r="XEV92"/>
      <c r="XEW92"/>
      <c r="XEX92"/>
      <c r="XEY92"/>
      <c r="XEZ92"/>
      <c r="XFA92"/>
      <c r="XFB92"/>
      <c r="XFC92"/>
    </row>
    <row r="93" s="76" customFormat="1" customHeight="1" spans="1:16383">
      <c r="A93" s="78"/>
      <c r="B93" s="78"/>
      <c r="C93" s="78"/>
      <c r="D93" s="78"/>
      <c r="E93" s="78"/>
      <c r="XET93"/>
      <c r="XEU93"/>
      <c r="XEV93"/>
      <c r="XEW93"/>
      <c r="XEX93"/>
      <c r="XEY93"/>
      <c r="XEZ93"/>
      <c r="XFA93"/>
      <c r="XFB93"/>
      <c r="XFC93"/>
    </row>
    <row r="94" s="76" customFormat="1" customHeight="1" spans="1:16383">
      <c r="A94" s="78"/>
      <c r="B94" s="78"/>
      <c r="C94" s="78"/>
      <c r="D94" s="78"/>
      <c r="E94" s="78"/>
      <c r="XET94"/>
      <c r="XEU94"/>
      <c r="XEV94"/>
      <c r="XEW94"/>
      <c r="XEX94"/>
      <c r="XEY94"/>
      <c r="XEZ94"/>
      <c r="XFA94"/>
      <c r="XFB94"/>
      <c r="XFC94"/>
    </row>
    <row r="95" s="76" customFormat="1" customHeight="1" spans="1:16383">
      <c r="A95" s="78"/>
      <c r="B95" s="78"/>
      <c r="C95" s="78"/>
      <c r="D95" s="78"/>
      <c r="E95" s="78"/>
      <c r="XET95"/>
      <c r="XEU95"/>
      <c r="XEV95"/>
      <c r="XEW95"/>
      <c r="XEX95"/>
      <c r="XEY95"/>
      <c r="XEZ95"/>
      <c r="XFA95"/>
      <c r="XFB95"/>
      <c r="XFC95"/>
    </row>
    <row r="96" s="76" customFormat="1" customHeight="1" spans="1:16383">
      <c r="A96" s="78"/>
      <c r="B96" s="78"/>
      <c r="C96" s="78"/>
      <c r="D96" s="78"/>
      <c r="E96" s="78"/>
      <c r="XET96"/>
      <c r="XEU96"/>
      <c r="XEV96"/>
      <c r="XEW96"/>
      <c r="XEX96"/>
      <c r="XEY96"/>
      <c r="XEZ96"/>
      <c r="XFA96"/>
      <c r="XFB96"/>
      <c r="XFC96"/>
    </row>
    <row r="97" s="76" customFormat="1" customHeight="1" spans="1:16383">
      <c r="A97" s="78"/>
      <c r="B97" s="78"/>
      <c r="C97" s="78"/>
      <c r="D97" s="78"/>
      <c r="E97" s="78"/>
      <c r="XET97"/>
      <c r="XEU97"/>
      <c r="XEV97"/>
      <c r="XEW97"/>
      <c r="XEX97"/>
      <c r="XEY97"/>
      <c r="XEZ97"/>
      <c r="XFA97"/>
      <c r="XFB97"/>
      <c r="XFC97"/>
    </row>
    <row r="98" s="76" customFormat="1" customHeight="1" spans="1:16383">
      <c r="A98" s="78"/>
      <c r="B98" s="78"/>
      <c r="C98" s="78"/>
      <c r="D98" s="78"/>
      <c r="E98" s="78"/>
      <c r="XET98"/>
      <c r="XEU98"/>
      <c r="XEV98"/>
      <c r="XEW98"/>
      <c r="XEX98"/>
      <c r="XEY98"/>
      <c r="XEZ98"/>
      <c r="XFA98"/>
      <c r="XFB98"/>
      <c r="XFC98"/>
    </row>
    <row r="99" s="76" customFormat="1" customHeight="1" spans="1:16383">
      <c r="A99" s="78"/>
      <c r="B99" s="78"/>
      <c r="C99" s="78"/>
      <c r="D99" s="78"/>
      <c r="E99" s="78"/>
      <c r="XET99"/>
      <c r="XEU99"/>
      <c r="XEV99"/>
      <c r="XEW99"/>
      <c r="XEX99"/>
      <c r="XEY99"/>
      <c r="XEZ99"/>
      <c r="XFA99"/>
      <c r="XFB99"/>
      <c r="XFC99"/>
    </row>
    <row r="100" s="76" customFormat="1" customHeight="1" spans="1:16383">
      <c r="A100" s="78"/>
      <c r="B100" s="78"/>
      <c r="C100" s="78"/>
      <c r="D100" s="78"/>
      <c r="E100" s="78"/>
      <c r="XET100"/>
      <c r="XEU100"/>
      <c r="XEV100"/>
      <c r="XEW100"/>
      <c r="XEX100"/>
      <c r="XEY100"/>
      <c r="XEZ100"/>
      <c r="XFA100"/>
      <c r="XFB100"/>
      <c r="XFC100"/>
    </row>
    <row r="101" s="76" customFormat="1" customHeight="1" spans="1:16383">
      <c r="A101" s="78"/>
      <c r="B101" s="78"/>
      <c r="C101" s="78"/>
      <c r="D101" s="78"/>
      <c r="E101" s="78"/>
      <c r="XET101"/>
      <c r="XEU101"/>
      <c r="XEV101"/>
      <c r="XEW101"/>
      <c r="XEX101"/>
      <c r="XEY101"/>
      <c r="XEZ101"/>
      <c r="XFA101"/>
      <c r="XFB101"/>
      <c r="XFC101"/>
    </row>
    <row r="102" s="76" customFormat="1" customHeight="1" spans="1:16383">
      <c r="A102" s="78"/>
      <c r="B102" s="78"/>
      <c r="C102" s="78"/>
      <c r="D102" s="78"/>
      <c r="E102" s="78"/>
      <c r="XET102"/>
      <c r="XEU102"/>
      <c r="XEV102"/>
      <c r="XEW102"/>
      <c r="XEX102"/>
      <c r="XEY102"/>
      <c r="XEZ102"/>
      <c r="XFA102"/>
      <c r="XFB102"/>
      <c r="XFC102"/>
    </row>
    <row r="103" s="76" customFormat="1" customHeight="1" spans="1:16383">
      <c r="A103" s="78"/>
      <c r="B103" s="78"/>
      <c r="C103" s="78"/>
      <c r="D103" s="78"/>
      <c r="E103" s="78"/>
      <c r="XET103"/>
      <c r="XEU103"/>
      <c r="XEV103"/>
      <c r="XEW103"/>
      <c r="XEX103"/>
      <c r="XEY103"/>
      <c r="XEZ103"/>
      <c r="XFA103"/>
      <c r="XFB103"/>
      <c r="XFC103"/>
    </row>
    <row r="104" s="76" customFormat="1" customHeight="1" spans="1:16383">
      <c r="A104" s="78"/>
      <c r="B104" s="78"/>
      <c r="C104" s="78"/>
      <c r="D104" s="78"/>
      <c r="E104" s="78"/>
      <c r="XET104"/>
      <c r="XEU104"/>
      <c r="XEV104"/>
      <c r="XEW104"/>
      <c r="XEX104"/>
      <c r="XEY104"/>
      <c r="XEZ104"/>
      <c r="XFA104"/>
      <c r="XFB104"/>
      <c r="XFC104"/>
    </row>
    <row r="105" s="76" customFormat="1" customHeight="1" spans="1:16383">
      <c r="A105" s="78"/>
      <c r="B105" s="78"/>
      <c r="C105" s="78"/>
      <c r="D105" s="78"/>
      <c r="E105" s="78"/>
      <c r="XET105"/>
      <c r="XEU105"/>
      <c r="XEV105"/>
      <c r="XEW105"/>
      <c r="XEX105"/>
      <c r="XEY105"/>
      <c r="XEZ105"/>
      <c r="XFA105"/>
      <c r="XFB105"/>
      <c r="XFC105"/>
    </row>
    <row r="106" s="76" customFormat="1" customHeight="1" spans="1:16383">
      <c r="A106" s="78"/>
      <c r="B106" s="78"/>
      <c r="C106" s="78"/>
      <c r="D106" s="78"/>
      <c r="E106" s="78"/>
      <c r="XET106"/>
      <c r="XEU106"/>
      <c r="XEV106"/>
      <c r="XEW106"/>
      <c r="XEX106"/>
      <c r="XEY106"/>
      <c r="XEZ106"/>
      <c r="XFA106"/>
      <c r="XFB106"/>
      <c r="XFC106"/>
    </row>
    <row r="107" s="76" customFormat="1" customHeight="1" spans="1:16383">
      <c r="A107" s="78"/>
      <c r="B107" s="78"/>
      <c r="C107" s="78"/>
      <c r="D107" s="78"/>
      <c r="E107" s="78"/>
      <c r="XET107"/>
      <c r="XEU107"/>
      <c r="XEV107"/>
      <c r="XEW107"/>
      <c r="XEX107"/>
      <c r="XEY107"/>
      <c r="XEZ107"/>
      <c r="XFA107"/>
      <c r="XFB107"/>
      <c r="XFC107"/>
    </row>
    <row r="108" s="76" customFormat="1" customHeight="1" spans="1:16383">
      <c r="A108" s="78"/>
      <c r="B108" s="78"/>
      <c r="C108" s="78"/>
      <c r="D108" s="78"/>
      <c r="E108" s="78"/>
      <c r="XET108"/>
      <c r="XEU108"/>
      <c r="XEV108"/>
      <c r="XEW108"/>
      <c r="XEX108"/>
      <c r="XEY108"/>
      <c r="XEZ108"/>
      <c r="XFA108"/>
      <c r="XFB108"/>
      <c r="XFC108"/>
    </row>
    <row r="109" s="76" customFormat="1" customHeight="1" spans="1:16383">
      <c r="A109" s="78"/>
      <c r="B109" s="78"/>
      <c r="C109" s="78"/>
      <c r="D109" s="78"/>
      <c r="E109" s="78"/>
      <c r="XET109"/>
      <c r="XEU109"/>
      <c r="XEV109"/>
      <c r="XEW109"/>
      <c r="XEX109"/>
      <c r="XEY109"/>
      <c r="XEZ109"/>
      <c r="XFA109"/>
      <c r="XFB109"/>
      <c r="XFC109"/>
    </row>
    <row r="110" s="76" customFormat="1" customHeight="1" spans="1:16383">
      <c r="A110" s="78"/>
      <c r="B110" s="78"/>
      <c r="C110" s="78"/>
      <c r="D110" s="78"/>
      <c r="E110" s="78"/>
      <c r="XET110"/>
      <c r="XEU110"/>
      <c r="XEV110"/>
      <c r="XEW110"/>
      <c r="XEX110"/>
      <c r="XEY110"/>
      <c r="XEZ110"/>
      <c r="XFA110"/>
      <c r="XFB110"/>
      <c r="XFC110"/>
    </row>
    <row r="111" s="76" customFormat="1" customHeight="1" spans="1:16383">
      <c r="A111" s="78"/>
      <c r="B111" s="78"/>
      <c r="C111" s="78"/>
      <c r="D111" s="78"/>
      <c r="E111" s="78"/>
      <c r="XET111"/>
      <c r="XEU111"/>
      <c r="XEV111"/>
      <c r="XEW111"/>
      <c r="XEX111"/>
      <c r="XEY111"/>
      <c r="XEZ111"/>
      <c r="XFA111"/>
      <c r="XFB111"/>
      <c r="XFC111"/>
    </row>
    <row r="112" s="76" customFormat="1" customHeight="1" spans="1:16383">
      <c r="A112" s="78"/>
      <c r="B112" s="78"/>
      <c r="C112" s="78"/>
      <c r="D112" s="78"/>
      <c r="E112" s="78"/>
      <c r="XET112"/>
      <c r="XEU112"/>
      <c r="XEV112"/>
      <c r="XEW112"/>
      <c r="XEX112"/>
      <c r="XEY112"/>
      <c r="XEZ112"/>
      <c r="XFA112"/>
      <c r="XFB112"/>
      <c r="XFC112"/>
    </row>
    <row r="113" s="76" customFormat="1" customHeight="1" spans="1:16383">
      <c r="A113" s="78"/>
      <c r="B113" s="78"/>
      <c r="C113" s="78"/>
      <c r="D113" s="78"/>
      <c r="E113" s="78"/>
      <c r="XET113"/>
      <c r="XEU113"/>
      <c r="XEV113"/>
      <c r="XEW113"/>
      <c r="XEX113"/>
      <c r="XEY113"/>
      <c r="XEZ113"/>
      <c r="XFA113"/>
      <c r="XFB113"/>
      <c r="XFC113"/>
    </row>
    <row r="114" s="76" customFormat="1" customHeight="1" spans="1:16383">
      <c r="A114" s="78"/>
      <c r="B114" s="78"/>
      <c r="C114" s="78"/>
      <c r="D114" s="78"/>
      <c r="E114" s="78"/>
      <c r="XET114"/>
      <c r="XEU114"/>
      <c r="XEV114"/>
      <c r="XEW114"/>
      <c r="XEX114"/>
      <c r="XEY114"/>
      <c r="XEZ114"/>
      <c r="XFA114"/>
      <c r="XFB114"/>
      <c r="XFC114"/>
    </row>
    <row r="115" s="76" customFormat="1" customHeight="1" spans="1:16383">
      <c r="A115" s="78"/>
      <c r="B115" s="78"/>
      <c r="C115" s="78"/>
      <c r="D115" s="78"/>
      <c r="E115" s="78"/>
      <c r="XET115"/>
      <c r="XEU115"/>
      <c r="XEV115"/>
      <c r="XEW115"/>
      <c r="XEX115"/>
      <c r="XEY115"/>
      <c r="XEZ115"/>
      <c r="XFA115"/>
      <c r="XFB115"/>
      <c r="XFC115"/>
    </row>
    <row r="116" s="76" customFormat="1" customHeight="1" spans="1:16383">
      <c r="A116" s="78"/>
      <c r="B116" s="78"/>
      <c r="C116" s="78"/>
      <c r="D116" s="78"/>
      <c r="E116" s="78"/>
      <c r="XET116"/>
      <c r="XEU116"/>
      <c r="XEV116"/>
      <c r="XEW116"/>
      <c r="XEX116"/>
      <c r="XEY116"/>
      <c r="XEZ116"/>
      <c r="XFA116"/>
      <c r="XFB116"/>
      <c r="XFC116"/>
    </row>
    <row r="117" s="76" customFormat="1" customHeight="1" spans="1:16383">
      <c r="A117" s="78"/>
      <c r="B117" s="78"/>
      <c r="C117" s="78"/>
      <c r="D117" s="78"/>
      <c r="E117" s="78"/>
      <c r="XET117"/>
      <c r="XEU117"/>
      <c r="XEV117"/>
      <c r="XEW117"/>
      <c r="XEX117"/>
      <c r="XEY117"/>
      <c r="XEZ117"/>
      <c r="XFA117"/>
      <c r="XFB117"/>
      <c r="XFC117"/>
    </row>
    <row r="118" s="76" customFormat="1" customHeight="1" spans="1:16383">
      <c r="A118" s="78"/>
      <c r="B118" s="78"/>
      <c r="C118" s="78"/>
      <c r="D118" s="78"/>
      <c r="E118" s="78"/>
      <c r="XET118"/>
      <c r="XEU118"/>
      <c r="XEV118"/>
      <c r="XEW118"/>
      <c r="XEX118"/>
      <c r="XEY118"/>
      <c r="XEZ118"/>
      <c r="XFA118"/>
      <c r="XFB118"/>
      <c r="XFC118"/>
    </row>
    <row r="119" s="76" customFormat="1" customHeight="1" spans="1:16383">
      <c r="A119" s="78"/>
      <c r="B119" s="78"/>
      <c r="C119" s="78"/>
      <c r="D119" s="78"/>
      <c r="E119" s="78"/>
      <c r="XET119"/>
      <c r="XEU119"/>
      <c r="XEV119"/>
      <c r="XEW119"/>
      <c r="XEX119"/>
      <c r="XEY119"/>
      <c r="XEZ119"/>
      <c r="XFA119"/>
      <c r="XFB119"/>
      <c r="XFC119"/>
    </row>
    <row r="120" s="76" customFormat="1" customHeight="1" spans="1:16383">
      <c r="A120" s="78"/>
      <c r="B120" s="78"/>
      <c r="C120" s="78"/>
      <c r="D120" s="78"/>
      <c r="E120" s="78"/>
      <c r="XET120"/>
      <c r="XEU120"/>
      <c r="XEV120"/>
      <c r="XEW120"/>
      <c r="XEX120"/>
      <c r="XEY120"/>
      <c r="XEZ120"/>
      <c r="XFA120"/>
      <c r="XFB120"/>
      <c r="XFC120"/>
    </row>
    <row r="121" s="76" customFormat="1" customHeight="1" spans="1:16383">
      <c r="A121" s="78"/>
      <c r="B121" s="78"/>
      <c r="C121" s="78"/>
      <c r="D121" s="78"/>
      <c r="E121" s="78"/>
      <c r="XET121"/>
      <c r="XEU121"/>
      <c r="XEV121"/>
      <c r="XEW121"/>
      <c r="XEX121"/>
      <c r="XEY121"/>
      <c r="XEZ121"/>
      <c r="XFA121"/>
      <c r="XFB121"/>
      <c r="XFC121"/>
    </row>
    <row r="122" s="76" customFormat="1" customHeight="1" spans="1:16383">
      <c r="A122" s="78"/>
      <c r="B122" s="78"/>
      <c r="C122" s="78"/>
      <c r="D122" s="78"/>
      <c r="E122" s="78"/>
      <c r="XET122"/>
      <c r="XEU122"/>
      <c r="XEV122"/>
      <c r="XEW122"/>
      <c r="XEX122"/>
      <c r="XEY122"/>
      <c r="XEZ122"/>
      <c r="XFA122"/>
      <c r="XFB122"/>
      <c r="XFC122"/>
    </row>
    <row r="123" s="76" customFormat="1" customHeight="1" spans="1:16383">
      <c r="A123" s="78"/>
      <c r="B123" s="78"/>
      <c r="C123" s="78"/>
      <c r="D123" s="78"/>
      <c r="E123" s="78"/>
      <c r="XET123"/>
      <c r="XEU123"/>
      <c r="XEV123"/>
      <c r="XEW123"/>
      <c r="XEX123"/>
      <c r="XEY123"/>
      <c r="XEZ123"/>
      <c r="XFA123"/>
      <c r="XFB123"/>
      <c r="XFC123"/>
    </row>
    <row r="124" s="76" customFormat="1" customHeight="1" spans="1:16383">
      <c r="A124" s="78"/>
      <c r="B124" s="78"/>
      <c r="C124" s="78"/>
      <c r="D124" s="78"/>
      <c r="E124" s="78"/>
      <c r="XET124"/>
      <c r="XEU124"/>
      <c r="XEV124"/>
      <c r="XEW124"/>
      <c r="XEX124"/>
      <c r="XEY124"/>
      <c r="XEZ124"/>
      <c r="XFA124"/>
      <c r="XFB124"/>
      <c r="XFC124"/>
    </row>
    <row r="125" s="76" customFormat="1" customHeight="1" spans="1:16383">
      <c r="A125" s="78"/>
      <c r="B125" s="78"/>
      <c r="C125" s="78"/>
      <c r="D125" s="78"/>
      <c r="E125" s="78"/>
      <c r="XET125"/>
      <c r="XEU125"/>
      <c r="XEV125"/>
      <c r="XEW125"/>
      <c r="XEX125"/>
      <c r="XEY125"/>
      <c r="XEZ125"/>
      <c r="XFA125"/>
      <c r="XFB125"/>
      <c r="XFC125"/>
    </row>
    <row r="126" s="76" customFormat="1" customHeight="1" spans="1:16383">
      <c r="A126" s="78"/>
      <c r="B126" s="78"/>
      <c r="C126" s="78"/>
      <c r="D126" s="78"/>
      <c r="E126" s="78"/>
      <c r="XET126"/>
      <c r="XEU126"/>
      <c r="XEV126"/>
      <c r="XEW126"/>
      <c r="XEX126"/>
      <c r="XEY126"/>
      <c r="XEZ126"/>
      <c r="XFA126"/>
      <c r="XFB126"/>
      <c r="XFC126"/>
    </row>
  </sheetData>
  <mergeCells count="6">
    <mergeCell ref="A2:G2"/>
    <mergeCell ref="E4:G4"/>
    <mergeCell ref="A4:A5"/>
    <mergeCell ref="B4:B5"/>
    <mergeCell ref="C4:C5"/>
    <mergeCell ref="D4:D5"/>
  </mergeCells>
  <pageMargins left="0.751388888888889" right="0.751388888888889" top="1" bottom="1" header="0.5" footer="0.5"/>
  <pageSetup paperSize="9" scale="65"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G6"/>
  <sheetViews>
    <sheetView workbookViewId="0">
      <selection activeCell="A2" sqref="A2:I2"/>
    </sheetView>
  </sheetViews>
  <sheetFormatPr defaultColWidth="9" defaultRowHeight="14.25" outlineLevelRow="5"/>
  <cols>
    <col min="1" max="2" width="12.6333333333333" style="57" customWidth="1"/>
    <col min="3" max="3" width="23" style="58" customWidth="1"/>
    <col min="4" max="6" width="14.3833333333333" style="59" customWidth="1"/>
    <col min="7" max="7" width="11.8833333333333" style="57"/>
    <col min="8" max="8" width="11.25" style="57" customWidth="1"/>
    <col min="9" max="9" width="12.25" style="57" customWidth="1"/>
    <col min="10" max="16357" width="9" style="57"/>
  </cols>
  <sheetData>
    <row r="1" s="57" customFormat="1" ht="15" customHeight="1" spans="1:16361">
      <c r="A1" s="60" t="s">
        <v>71</v>
      </c>
      <c r="B1" s="60"/>
      <c r="C1" s="58"/>
      <c r="D1" s="59"/>
      <c r="E1" s="59"/>
      <c r="F1" s="59"/>
      <c r="XED1"/>
      <c r="XEE1"/>
      <c r="XEF1"/>
      <c r="XEG1"/>
    </row>
    <row r="2" s="57" customFormat="1" ht="32" customHeight="1" spans="1:16361">
      <c r="A2" s="61" t="s">
        <v>72</v>
      </c>
      <c r="B2" s="61"/>
      <c r="C2" s="61"/>
      <c r="D2" s="61"/>
      <c r="E2" s="61"/>
      <c r="F2" s="61"/>
      <c r="G2" s="61"/>
      <c r="H2" s="61"/>
      <c r="I2" s="61"/>
      <c r="XED2"/>
      <c r="XEE2"/>
      <c r="XEF2"/>
      <c r="XEG2"/>
    </row>
    <row r="3" s="57" customFormat="1" ht="21" customHeight="1" spans="1:16361">
      <c r="A3" s="62"/>
      <c r="B3" s="62"/>
      <c r="C3" s="62"/>
      <c r="D3" s="62"/>
      <c r="E3" s="62"/>
      <c r="F3" s="63"/>
      <c r="H3" s="63" t="s">
        <v>2</v>
      </c>
      <c r="XED3"/>
      <c r="XEE3"/>
      <c r="XEF3"/>
      <c r="XEG3"/>
    </row>
    <row r="4" s="57" customFormat="1" ht="26" customHeight="1" spans="1:16361">
      <c r="A4" s="64" t="s">
        <v>73</v>
      </c>
      <c r="B4" s="65" t="s">
        <v>33</v>
      </c>
      <c r="C4" s="66" t="s">
        <v>74</v>
      </c>
      <c r="D4" s="66" t="s">
        <v>17</v>
      </c>
      <c r="E4" s="66" t="s">
        <v>75</v>
      </c>
      <c r="F4" s="67" t="s">
        <v>76</v>
      </c>
      <c r="G4" s="68" t="s">
        <v>77</v>
      </c>
      <c r="H4" s="68"/>
      <c r="I4" s="68"/>
      <c r="XED4"/>
      <c r="XEE4"/>
      <c r="XEF4"/>
      <c r="XEG4"/>
    </row>
    <row r="5" s="57" customFormat="1" ht="26" customHeight="1" spans="1:16361">
      <c r="A5" s="69"/>
      <c r="B5" s="70"/>
      <c r="C5" s="71"/>
      <c r="D5" s="71"/>
      <c r="E5" s="71"/>
      <c r="F5" s="72"/>
      <c r="G5" s="68" t="s">
        <v>12</v>
      </c>
      <c r="H5" s="73" t="s">
        <v>17</v>
      </c>
      <c r="I5" s="73" t="s">
        <v>69</v>
      </c>
      <c r="XED5"/>
      <c r="XEE5"/>
      <c r="XEF5"/>
      <c r="XEG5"/>
    </row>
    <row r="6" s="57" customFormat="1" ht="20" customHeight="1" spans="1:16361">
      <c r="A6" s="74" t="s">
        <v>41</v>
      </c>
      <c r="B6" s="74">
        <f>SUM(C6:F6)</f>
        <v>449</v>
      </c>
      <c r="C6" s="75">
        <v>350</v>
      </c>
      <c r="D6" s="75">
        <v>84</v>
      </c>
      <c r="E6" s="75">
        <v>7.5</v>
      </c>
      <c r="F6" s="75">
        <v>7.5</v>
      </c>
      <c r="G6" s="74">
        <f>SUM(H6:I6)</f>
        <v>91.5</v>
      </c>
      <c r="H6" s="75">
        <v>84</v>
      </c>
      <c r="I6" s="75">
        <v>7.5</v>
      </c>
      <c r="XED6"/>
      <c r="XEE6"/>
      <c r="XEF6"/>
      <c r="XEG6"/>
    </row>
  </sheetData>
  <mergeCells count="8">
    <mergeCell ref="A2:I2"/>
    <mergeCell ref="G4:I4"/>
    <mergeCell ref="A4:A5"/>
    <mergeCell ref="B4:B5"/>
    <mergeCell ref="C4:C5"/>
    <mergeCell ref="D4:D5"/>
    <mergeCell ref="E4:E5"/>
    <mergeCell ref="F4:F5"/>
  </mergeCells>
  <pageMargins left="0.751388888888889" right="0.751388888888889" top="1" bottom="1" header="0.5" footer="0.5"/>
  <pageSetup paperSize="9" scale="6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5"/>
  <sheetViews>
    <sheetView workbookViewId="0">
      <selection activeCell="A1" sqref="A1"/>
    </sheetView>
  </sheetViews>
  <sheetFormatPr defaultColWidth="9" defaultRowHeight="16.5"/>
  <cols>
    <col min="1" max="1" width="13.375" style="24" customWidth="1"/>
    <col min="2" max="2" width="17.375" style="22" customWidth="1"/>
    <col min="3" max="3" width="20.875" style="22" customWidth="1"/>
    <col min="4" max="4" width="20.375" style="22" customWidth="1"/>
    <col min="5" max="5" width="20" style="22" customWidth="1"/>
    <col min="6" max="6" width="14.875" style="22" customWidth="1"/>
    <col min="7" max="16382" width="9" style="22"/>
  </cols>
  <sheetData>
    <row r="1" s="22" customFormat="1" spans="1:5">
      <c r="A1" s="24" t="s">
        <v>78</v>
      </c>
      <c r="B1" s="25"/>
      <c r="C1" s="25"/>
      <c r="D1" s="25"/>
      <c r="E1" s="25"/>
    </row>
    <row r="2" s="22" customFormat="1" ht="48" customHeight="1" spans="1:5">
      <c r="A2" s="24"/>
      <c r="B2" s="26" t="s">
        <v>79</v>
      </c>
      <c r="C2" s="26"/>
      <c r="D2" s="26"/>
      <c r="E2" s="26"/>
    </row>
    <row r="3" s="22" customFormat="1" ht="62" customHeight="1" spans="1:5">
      <c r="A3" s="24"/>
      <c r="B3" s="26" t="s">
        <v>80</v>
      </c>
      <c r="C3" s="26"/>
      <c r="D3" s="26"/>
      <c r="E3" s="26"/>
    </row>
    <row r="4" s="22" customFormat="1" ht="46" customHeight="1" spans="1:6">
      <c r="A4" s="27" t="s">
        <v>81</v>
      </c>
      <c r="B4" s="27" t="s">
        <v>82</v>
      </c>
      <c r="C4" s="27" t="s">
        <v>83</v>
      </c>
      <c r="D4" s="27" t="s">
        <v>84</v>
      </c>
      <c r="E4" s="27" t="s">
        <v>85</v>
      </c>
      <c r="F4" s="27" t="s">
        <v>11</v>
      </c>
    </row>
    <row r="5" s="22" customFormat="1" ht="46" customHeight="1" spans="1:6">
      <c r="A5" s="27" t="s">
        <v>86</v>
      </c>
      <c r="B5" s="27" t="s">
        <v>87</v>
      </c>
      <c r="C5" s="27" t="s">
        <v>88</v>
      </c>
      <c r="D5" s="27" t="s">
        <v>89</v>
      </c>
      <c r="E5" s="27">
        <v>840000</v>
      </c>
      <c r="F5" s="28"/>
    </row>
    <row r="6" s="22" customFormat="1" ht="46" customHeight="1" spans="1:6">
      <c r="A6" s="27" t="s">
        <v>86</v>
      </c>
      <c r="B6" s="27" t="s">
        <v>87</v>
      </c>
      <c r="C6" s="27" t="s">
        <v>90</v>
      </c>
      <c r="D6" s="27" t="s">
        <v>89</v>
      </c>
      <c r="E6" s="27">
        <v>75000</v>
      </c>
      <c r="F6" s="28"/>
    </row>
    <row r="7" s="22" customFormat="1" ht="49.5" spans="1:6">
      <c r="A7" s="29" t="s">
        <v>91</v>
      </c>
      <c r="B7" s="30" t="s">
        <v>92</v>
      </c>
      <c r="C7" s="30" t="s">
        <v>93</v>
      </c>
      <c r="D7" s="30" t="s">
        <v>94</v>
      </c>
      <c r="E7" s="30">
        <v>8570.5</v>
      </c>
      <c r="F7" s="31"/>
    </row>
    <row r="8" s="22" customFormat="1" ht="49.5" spans="1:6">
      <c r="A8" s="29" t="s">
        <v>91</v>
      </c>
      <c r="B8" s="30" t="s">
        <v>92</v>
      </c>
      <c r="C8" s="30" t="s">
        <v>93</v>
      </c>
      <c r="D8" s="30" t="s">
        <v>94</v>
      </c>
      <c r="E8" s="30">
        <v>15500</v>
      </c>
      <c r="F8" s="32" t="s">
        <v>95</v>
      </c>
    </row>
    <row r="9" s="22" customFormat="1" ht="49.5" spans="1:6">
      <c r="A9" s="29" t="s">
        <v>91</v>
      </c>
      <c r="B9" s="30" t="s">
        <v>92</v>
      </c>
      <c r="C9" s="30" t="s">
        <v>93</v>
      </c>
      <c r="D9" s="30" t="s">
        <v>94</v>
      </c>
      <c r="E9" s="30">
        <v>2000</v>
      </c>
      <c r="F9" s="31"/>
    </row>
    <row r="10" s="22" customFormat="1" ht="49.5" spans="1:6">
      <c r="A10" s="29" t="s">
        <v>91</v>
      </c>
      <c r="B10" s="30" t="s">
        <v>92</v>
      </c>
      <c r="C10" s="30" t="s">
        <v>93</v>
      </c>
      <c r="D10" s="30" t="s">
        <v>94</v>
      </c>
      <c r="E10" s="30">
        <v>6000</v>
      </c>
      <c r="F10" s="31"/>
    </row>
    <row r="11" s="22" customFormat="1" ht="49.5" spans="1:6">
      <c r="A11" s="29" t="s">
        <v>91</v>
      </c>
      <c r="B11" s="30" t="s">
        <v>92</v>
      </c>
      <c r="C11" s="30" t="s">
        <v>93</v>
      </c>
      <c r="D11" s="30" t="s">
        <v>94</v>
      </c>
      <c r="E11" s="30">
        <v>4000</v>
      </c>
      <c r="F11" s="31"/>
    </row>
    <row r="12" s="22" customFormat="1" ht="49.5" spans="1:6">
      <c r="A12" s="29" t="s">
        <v>91</v>
      </c>
      <c r="B12" s="30" t="s">
        <v>92</v>
      </c>
      <c r="C12" s="30" t="s">
        <v>93</v>
      </c>
      <c r="D12" s="30" t="s">
        <v>94</v>
      </c>
      <c r="E12" s="30">
        <v>2000</v>
      </c>
      <c r="F12" s="31"/>
    </row>
    <row r="13" s="22" customFormat="1" ht="49.5" spans="1:6">
      <c r="A13" s="29" t="s">
        <v>91</v>
      </c>
      <c r="B13" s="30" t="s">
        <v>92</v>
      </c>
      <c r="C13" s="30" t="s">
        <v>93</v>
      </c>
      <c r="D13" s="30" t="s">
        <v>94</v>
      </c>
      <c r="E13" s="30">
        <v>15000</v>
      </c>
      <c r="F13" s="31"/>
    </row>
    <row r="14" s="22" customFormat="1" ht="49.5" spans="1:6">
      <c r="A14" s="29" t="s">
        <v>91</v>
      </c>
      <c r="B14" s="30" t="s">
        <v>92</v>
      </c>
      <c r="C14" s="30" t="s">
        <v>93</v>
      </c>
      <c r="D14" s="30" t="s">
        <v>94</v>
      </c>
      <c r="E14" s="30">
        <v>4000</v>
      </c>
      <c r="F14" s="31"/>
    </row>
    <row r="15" s="22" customFormat="1" ht="49.5" spans="1:6">
      <c r="A15" s="29" t="s">
        <v>91</v>
      </c>
      <c r="B15" s="30" t="s">
        <v>92</v>
      </c>
      <c r="C15" s="30" t="s">
        <v>93</v>
      </c>
      <c r="D15" s="30" t="s">
        <v>94</v>
      </c>
      <c r="E15" s="30">
        <v>8000</v>
      </c>
      <c r="F15" s="31"/>
    </row>
    <row r="16" s="22" customFormat="1" ht="49.5" spans="1:6">
      <c r="A16" s="29" t="s">
        <v>91</v>
      </c>
      <c r="B16" s="30" t="s">
        <v>92</v>
      </c>
      <c r="C16" s="30" t="s">
        <v>93</v>
      </c>
      <c r="D16" s="30" t="s">
        <v>94</v>
      </c>
      <c r="E16" s="30">
        <v>1000</v>
      </c>
      <c r="F16" s="31"/>
    </row>
    <row r="17" s="22" customFormat="1" ht="49.5" spans="1:6">
      <c r="A17" s="29" t="s">
        <v>91</v>
      </c>
      <c r="B17" s="30" t="s">
        <v>92</v>
      </c>
      <c r="C17" s="30" t="s">
        <v>96</v>
      </c>
      <c r="D17" s="30" t="s">
        <v>94</v>
      </c>
      <c r="E17" s="33">
        <v>19227</v>
      </c>
      <c r="F17" s="31"/>
    </row>
    <row r="18" s="22" customFormat="1" ht="49.5" spans="1:6">
      <c r="A18" s="29" t="s">
        <v>91</v>
      </c>
      <c r="B18" s="30" t="s">
        <v>92</v>
      </c>
      <c r="C18" s="30" t="s">
        <v>97</v>
      </c>
      <c r="D18" s="30" t="s">
        <v>98</v>
      </c>
      <c r="E18" s="33">
        <v>3060</v>
      </c>
      <c r="F18" s="31"/>
    </row>
    <row r="19" s="22" customFormat="1" ht="49.5" spans="1:6">
      <c r="A19" s="29" t="s">
        <v>91</v>
      </c>
      <c r="B19" s="30" t="s">
        <v>92</v>
      </c>
      <c r="C19" s="30" t="s">
        <v>99</v>
      </c>
      <c r="D19" s="30" t="s">
        <v>94</v>
      </c>
      <c r="E19" s="33">
        <v>111600</v>
      </c>
      <c r="F19" s="31"/>
    </row>
    <row r="20" s="22" customFormat="1" ht="49.5" spans="1:6">
      <c r="A20" s="29" t="s">
        <v>91</v>
      </c>
      <c r="B20" s="30" t="s">
        <v>92</v>
      </c>
      <c r="C20" s="30" t="s">
        <v>100</v>
      </c>
      <c r="D20" s="30" t="s">
        <v>94</v>
      </c>
      <c r="E20" s="30">
        <v>5830</v>
      </c>
      <c r="F20" s="31"/>
    </row>
    <row r="21" s="22" customFormat="1" ht="49.5" spans="1:6">
      <c r="A21" s="29" t="s">
        <v>91</v>
      </c>
      <c r="B21" s="30" t="s">
        <v>92</v>
      </c>
      <c r="C21" s="30" t="s">
        <v>101</v>
      </c>
      <c r="D21" s="30" t="s">
        <v>94</v>
      </c>
      <c r="E21" s="30">
        <v>1696.5</v>
      </c>
      <c r="F21" s="34"/>
    </row>
    <row r="22" s="22" customFormat="1" ht="49.5" spans="1:6">
      <c r="A22" s="29" t="s">
        <v>91</v>
      </c>
      <c r="B22" s="30" t="s">
        <v>92</v>
      </c>
      <c r="C22" s="30" t="s">
        <v>102</v>
      </c>
      <c r="D22" s="30" t="s">
        <v>98</v>
      </c>
      <c r="E22" s="30">
        <v>270</v>
      </c>
      <c r="F22" s="31"/>
    </row>
    <row r="23" s="22" customFormat="1" ht="49.5" spans="1:6">
      <c r="A23" s="29" t="s">
        <v>91</v>
      </c>
      <c r="B23" s="30" t="s">
        <v>92</v>
      </c>
      <c r="C23" s="30" t="s">
        <v>103</v>
      </c>
      <c r="D23" s="30" t="s">
        <v>94</v>
      </c>
      <c r="E23" s="30">
        <v>9900</v>
      </c>
      <c r="F23" s="31"/>
    </row>
    <row r="24" s="22" customFormat="1" ht="64" customHeight="1" spans="1:6">
      <c r="A24" s="35" t="s">
        <v>104</v>
      </c>
      <c r="B24" s="27" t="s">
        <v>87</v>
      </c>
      <c r="C24" s="27" t="s">
        <v>93</v>
      </c>
      <c r="D24" s="27" t="s">
        <v>89</v>
      </c>
      <c r="E24" s="36">
        <v>66357</v>
      </c>
      <c r="F24" s="34"/>
    </row>
    <row r="25" s="22" customFormat="1" ht="64" customHeight="1" spans="1:6">
      <c r="A25" s="35" t="s">
        <v>104</v>
      </c>
      <c r="B25" s="27" t="s">
        <v>87</v>
      </c>
      <c r="C25" s="27" t="s">
        <v>93</v>
      </c>
      <c r="D25" s="27" t="s">
        <v>89</v>
      </c>
      <c r="E25" s="36">
        <v>10000</v>
      </c>
      <c r="F25" s="34"/>
    </row>
    <row r="26" s="22" customFormat="1" ht="64" customHeight="1" spans="1:6">
      <c r="A26" s="35" t="s">
        <v>104</v>
      </c>
      <c r="B26" s="27" t="s">
        <v>87</v>
      </c>
      <c r="C26" s="27" t="s">
        <v>93</v>
      </c>
      <c r="D26" s="27" t="s">
        <v>89</v>
      </c>
      <c r="E26" s="36">
        <v>10000</v>
      </c>
      <c r="F26" s="34"/>
    </row>
    <row r="27" s="22" customFormat="1" ht="64" customHeight="1" spans="1:6">
      <c r="A27" s="35" t="s">
        <v>104</v>
      </c>
      <c r="B27" s="27" t="s">
        <v>87</v>
      </c>
      <c r="C27" s="27" t="s">
        <v>93</v>
      </c>
      <c r="D27" s="27" t="s">
        <v>89</v>
      </c>
      <c r="E27" s="36">
        <v>10000</v>
      </c>
      <c r="F27" s="34"/>
    </row>
    <row r="28" s="22" customFormat="1" ht="64" customHeight="1" spans="1:6">
      <c r="A28" s="35" t="s">
        <v>104</v>
      </c>
      <c r="B28" s="27" t="s">
        <v>87</v>
      </c>
      <c r="C28" s="27" t="s">
        <v>93</v>
      </c>
      <c r="D28" s="27" t="s">
        <v>89</v>
      </c>
      <c r="E28" s="36">
        <v>20000</v>
      </c>
      <c r="F28" s="34"/>
    </row>
    <row r="29" s="22" customFormat="1" ht="64" customHeight="1" spans="1:6">
      <c r="A29" s="35" t="s">
        <v>104</v>
      </c>
      <c r="B29" s="27" t="s">
        <v>87</v>
      </c>
      <c r="C29" s="27" t="s">
        <v>93</v>
      </c>
      <c r="D29" s="27" t="s">
        <v>89</v>
      </c>
      <c r="E29" s="36">
        <v>10000</v>
      </c>
      <c r="F29" s="34"/>
    </row>
    <row r="30" s="22" customFormat="1" ht="64" customHeight="1" spans="1:6">
      <c r="A30" s="35" t="s">
        <v>104</v>
      </c>
      <c r="B30" s="27" t="s">
        <v>87</v>
      </c>
      <c r="C30" s="27" t="s">
        <v>93</v>
      </c>
      <c r="D30" s="27" t="s">
        <v>89</v>
      </c>
      <c r="E30" s="36">
        <v>5000</v>
      </c>
      <c r="F30" s="34"/>
    </row>
    <row r="31" s="22" customFormat="1" ht="64" customHeight="1" spans="1:6">
      <c r="A31" s="35" t="s">
        <v>104</v>
      </c>
      <c r="B31" s="27" t="s">
        <v>87</v>
      </c>
      <c r="C31" s="27" t="s">
        <v>93</v>
      </c>
      <c r="D31" s="27" t="s">
        <v>89</v>
      </c>
      <c r="E31" s="36">
        <v>5000</v>
      </c>
      <c r="F31" s="34"/>
    </row>
    <row r="32" s="22" customFormat="1" ht="72" customHeight="1" spans="1:6">
      <c r="A32" s="35" t="s">
        <v>104</v>
      </c>
      <c r="B32" s="27" t="s">
        <v>87</v>
      </c>
      <c r="C32" s="27" t="s">
        <v>105</v>
      </c>
      <c r="D32" s="27" t="s">
        <v>89</v>
      </c>
      <c r="E32" s="36">
        <v>442</v>
      </c>
      <c r="F32" s="34"/>
    </row>
    <row r="33" s="22" customFormat="1" ht="69" customHeight="1" spans="1:6">
      <c r="A33" s="35" t="s">
        <v>104</v>
      </c>
      <c r="B33" s="27" t="s">
        <v>87</v>
      </c>
      <c r="C33" s="27" t="s">
        <v>97</v>
      </c>
      <c r="D33" s="27" t="s">
        <v>98</v>
      </c>
      <c r="E33" s="36">
        <v>6120</v>
      </c>
      <c r="F33" s="34"/>
    </row>
    <row r="34" s="22" customFormat="1" ht="57" customHeight="1" spans="1:6">
      <c r="A34" s="35" t="s">
        <v>104</v>
      </c>
      <c r="B34" s="27" t="s">
        <v>87</v>
      </c>
      <c r="C34" s="27" t="s">
        <v>99</v>
      </c>
      <c r="D34" s="27" t="s">
        <v>89</v>
      </c>
      <c r="E34" s="36">
        <v>271800</v>
      </c>
      <c r="F34" s="34"/>
    </row>
    <row r="35" s="22" customFormat="1" ht="57" customHeight="1" spans="1:6">
      <c r="A35" s="35" t="s">
        <v>104</v>
      </c>
      <c r="B35" s="27" t="s">
        <v>87</v>
      </c>
      <c r="C35" s="27" t="s">
        <v>100</v>
      </c>
      <c r="D35" s="27" t="s">
        <v>89</v>
      </c>
      <c r="E35" s="36">
        <v>12031.5</v>
      </c>
      <c r="F35" s="34"/>
    </row>
    <row r="36" s="22" customFormat="1" ht="57" customHeight="1" spans="1:6">
      <c r="A36" s="35" t="s">
        <v>104</v>
      </c>
      <c r="B36" s="27" t="s">
        <v>87</v>
      </c>
      <c r="C36" s="27" t="s">
        <v>106</v>
      </c>
      <c r="D36" s="27" t="s">
        <v>89</v>
      </c>
      <c r="E36" s="36">
        <v>39</v>
      </c>
      <c r="F36" s="34"/>
    </row>
    <row r="37" s="22" customFormat="1" ht="57" customHeight="1" spans="1:6">
      <c r="A37" s="35" t="s">
        <v>104</v>
      </c>
      <c r="B37" s="27" t="s">
        <v>87</v>
      </c>
      <c r="C37" s="27" t="s">
        <v>102</v>
      </c>
      <c r="D37" s="27" t="s">
        <v>98</v>
      </c>
      <c r="E37" s="36">
        <v>540</v>
      </c>
      <c r="F37" s="34"/>
    </row>
    <row r="38" s="22" customFormat="1" ht="57" customHeight="1" spans="1:6">
      <c r="A38" s="35" t="s">
        <v>104</v>
      </c>
      <c r="B38" s="27" t="s">
        <v>87</v>
      </c>
      <c r="C38" s="27" t="s">
        <v>103</v>
      </c>
      <c r="D38" s="27" t="s">
        <v>89</v>
      </c>
      <c r="E38" s="36">
        <v>23700</v>
      </c>
      <c r="F38" s="34"/>
    </row>
    <row r="39" s="22" customFormat="1" ht="49.5" spans="1:9">
      <c r="A39" s="37" t="s">
        <v>107</v>
      </c>
      <c r="B39" s="30" t="s">
        <v>108</v>
      </c>
      <c r="C39" s="30" t="s">
        <v>93</v>
      </c>
      <c r="D39" s="30" t="s">
        <v>94</v>
      </c>
      <c r="E39" s="30">
        <v>42000</v>
      </c>
      <c r="F39" s="38"/>
      <c r="H39" s="39"/>
      <c r="I39" s="40"/>
    </row>
    <row r="40" s="22" customFormat="1" ht="49.5" spans="1:8">
      <c r="A40" s="37" t="s">
        <v>107</v>
      </c>
      <c r="B40" s="30" t="s">
        <v>108</v>
      </c>
      <c r="C40" s="30" t="s">
        <v>93</v>
      </c>
      <c r="D40" s="30" t="s">
        <v>94</v>
      </c>
      <c r="E40" s="30">
        <v>59219</v>
      </c>
      <c r="F40" s="38"/>
      <c r="H40" s="39"/>
    </row>
    <row r="41" s="22" customFormat="1" ht="49.5" spans="1:8">
      <c r="A41" s="37" t="s">
        <v>107</v>
      </c>
      <c r="B41" s="30" t="s">
        <v>87</v>
      </c>
      <c r="C41" s="30" t="s">
        <v>93</v>
      </c>
      <c r="D41" s="30" t="s">
        <v>89</v>
      </c>
      <c r="E41" s="30">
        <v>9000</v>
      </c>
      <c r="F41" s="38"/>
      <c r="H41" s="39"/>
    </row>
    <row r="42" s="22" customFormat="1" ht="49.5" spans="1:8">
      <c r="A42" s="37" t="s">
        <v>107</v>
      </c>
      <c r="B42" s="30" t="s">
        <v>108</v>
      </c>
      <c r="C42" s="30" t="s">
        <v>93</v>
      </c>
      <c r="D42" s="30" t="s">
        <v>94</v>
      </c>
      <c r="E42" s="30">
        <v>14000</v>
      </c>
      <c r="F42" s="38"/>
      <c r="H42" s="39"/>
    </row>
    <row r="43" s="22" customFormat="1" ht="49.5" spans="1:6">
      <c r="A43" s="37" t="s">
        <v>107</v>
      </c>
      <c r="B43" s="30" t="s">
        <v>108</v>
      </c>
      <c r="C43" s="30" t="s">
        <v>96</v>
      </c>
      <c r="D43" s="30" t="s">
        <v>94</v>
      </c>
      <c r="E43" s="30">
        <v>6409</v>
      </c>
      <c r="F43" s="38"/>
    </row>
    <row r="44" s="22" customFormat="1" ht="49.5" spans="1:6">
      <c r="A44" s="37" t="s">
        <v>107</v>
      </c>
      <c r="B44" s="30" t="s">
        <v>108</v>
      </c>
      <c r="C44" s="30" t="s">
        <v>97</v>
      </c>
      <c r="D44" s="30" t="s">
        <v>98</v>
      </c>
      <c r="E44" s="40">
        <v>2040</v>
      </c>
      <c r="F44" s="38"/>
    </row>
    <row r="45" s="22" customFormat="1" ht="49.5" spans="1:6">
      <c r="A45" s="37" t="s">
        <v>107</v>
      </c>
      <c r="B45" s="30" t="s">
        <v>108</v>
      </c>
      <c r="C45" s="30" t="s">
        <v>99</v>
      </c>
      <c r="D45" s="30" t="s">
        <v>94</v>
      </c>
      <c r="E45" s="30">
        <v>187800</v>
      </c>
      <c r="F45" s="38"/>
    </row>
    <row r="46" s="22" customFormat="1" ht="49.5" spans="1:6">
      <c r="A46" s="37" t="s">
        <v>107</v>
      </c>
      <c r="B46" s="30" t="s">
        <v>108</v>
      </c>
      <c r="C46" s="30" t="s">
        <v>100</v>
      </c>
      <c r="D46" s="30" t="s">
        <v>94</v>
      </c>
      <c r="E46" s="30">
        <v>10960.5</v>
      </c>
      <c r="F46" s="38"/>
    </row>
    <row r="47" s="22" customFormat="1" ht="49.5" spans="1:6">
      <c r="A47" s="37" t="s">
        <v>107</v>
      </c>
      <c r="B47" s="30" t="s">
        <v>108</v>
      </c>
      <c r="C47" s="30" t="s">
        <v>101</v>
      </c>
      <c r="D47" s="30" t="s">
        <v>94</v>
      </c>
      <c r="E47" s="40">
        <v>565.5</v>
      </c>
      <c r="F47" s="38"/>
    </row>
    <row r="48" s="22" customFormat="1" ht="49.5" spans="1:6">
      <c r="A48" s="37" t="s">
        <v>107</v>
      </c>
      <c r="B48" s="30" t="s">
        <v>108</v>
      </c>
      <c r="C48" s="30" t="s">
        <v>102</v>
      </c>
      <c r="D48" s="30" t="s">
        <v>98</v>
      </c>
      <c r="E48" s="40">
        <v>180</v>
      </c>
      <c r="F48" s="38"/>
    </row>
    <row r="49" s="22" customFormat="1" ht="49.5" spans="1:6">
      <c r="A49" s="37" t="s">
        <v>107</v>
      </c>
      <c r="B49" s="30" t="s">
        <v>108</v>
      </c>
      <c r="C49" s="30" t="s">
        <v>103</v>
      </c>
      <c r="D49" s="30" t="s">
        <v>94</v>
      </c>
      <c r="E49" s="41">
        <v>16200</v>
      </c>
      <c r="F49" s="38"/>
    </row>
    <row r="50" s="22" customFormat="1" ht="39" customHeight="1" spans="1:6">
      <c r="A50" s="35" t="s">
        <v>109</v>
      </c>
      <c r="B50" s="30" t="s">
        <v>108</v>
      </c>
      <c r="C50" s="30" t="s">
        <v>100</v>
      </c>
      <c r="D50" s="30" t="s">
        <v>94</v>
      </c>
      <c r="E50" s="30">
        <v>26390.5</v>
      </c>
      <c r="F50" s="34"/>
    </row>
    <row r="51" s="22" customFormat="1" ht="39" customHeight="1" spans="1:6">
      <c r="A51" s="35" t="s">
        <v>109</v>
      </c>
      <c r="B51" s="30" t="s">
        <v>108</v>
      </c>
      <c r="C51" s="30" t="s">
        <v>101</v>
      </c>
      <c r="D51" s="30" t="s">
        <v>94</v>
      </c>
      <c r="E51" s="30">
        <v>214.5</v>
      </c>
      <c r="F51" s="34"/>
    </row>
    <row r="52" s="22" customFormat="1" ht="39" customHeight="1" spans="1:6">
      <c r="A52" s="35" t="s">
        <v>109</v>
      </c>
      <c r="B52" s="30" t="s">
        <v>108</v>
      </c>
      <c r="C52" s="30" t="s">
        <v>102</v>
      </c>
      <c r="D52" s="30" t="s">
        <v>110</v>
      </c>
      <c r="E52" s="30">
        <v>2320</v>
      </c>
      <c r="F52" s="35" t="s">
        <v>111</v>
      </c>
    </row>
    <row r="53" s="22" customFormat="1" ht="39" customHeight="1" spans="1:6">
      <c r="A53" s="35" t="s">
        <v>109</v>
      </c>
      <c r="B53" s="30" t="s">
        <v>108</v>
      </c>
      <c r="C53" s="30" t="s">
        <v>103</v>
      </c>
      <c r="D53" s="30" t="s">
        <v>94</v>
      </c>
      <c r="E53" s="30">
        <v>62250</v>
      </c>
      <c r="F53" s="34"/>
    </row>
    <row r="54" s="22" customFormat="1" ht="39" customHeight="1" spans="1:6">
      <c r="A54" s="35" t="s">
        <v>109</v>
      </c>
      <c r="B54" s="30" t="s">
        <v>108</v>
      </c>
      <c r="C54" s="30" t="s">
        <v>93</v>
      </c>
      <c r="D54" s="30" t="s">
        <v>89</v>
      </c>
      <c r="E54" s="30">
        <v>101028.5</v>
      </c>
      <c r="F54" s="34"/>
    </row>
    <row r="55" s="22" customFormat="1" ht="39" customHeight="1" spans="1:6">
      <c r="A55" s="35" t="s">
        <v>109</v>
      </c>
      <c r="B55" s="30" t="s">
        <v>108</v>
      </c>
      <c r="C55" s="30" t="s">
        <v>93</v>
      </c>
      <c r="D55" s="30" t="s">
        <v>89</v>
      </c>
      <c r="E55" s="30">
        <v>5000</v>
      </c>
      <c r="F55" s="34"/>
    </row>
    <row r="56" s="22" customFormat="1" ht="39" customHeight="1" spans="1:6">
      <c r="A56" s="35" t="s">
        <v>109</v>
      </c>
      <c r="B56" s="30" t="s">
        <v>108</v>
      </c>
      <c r="C56" s="30" t="s">
        <v>93</v>
      </c>
      <c r="D56" s="30" t="s">
        <v>89</v>
      </c>
      <c r="E56" s="30">
        <v>80000</v>
      </c>
      <c r="F56" s="34"/>
    </row>
    <row r="57" s="22" customFormat="1" ht="39" customHeight="1" spans="1:6">
      <c r="A57" s="35" t="s">
        <v>109</v>
      </c>
      <c r="B57" s="30" t="s">
        <v>108</v>
      </c>
      <c r="C57" s="30" t="s">
        <v>93</v>
      </c>
      <c r="D57" s="30" t="s">
        <v>89</v>
      </c>
      <c r="E57" s="30">
        <v>78000</v>
      </c>
      <c r="F57" s="34"/>
    </row>
    <row r="58" s="22" customFormat="1" ht="39" customHeight="1" spans="1:6">
      <c r="A58" s="35" t="s">
        <v>109</v>
      </c>
      <c r="B58" s="30" t="s">
        <v>108</v>
      </c>
      <c r="C58" s="30" t="s">
        <v>93</v>
      </c>
      <c r="D58" s="30" t="s">
        <v>89</v>
      </c>
      <c r="E58" s="30">
        <v>35000</v>
      </c>
      <c r="F58" s="34"/>
    </row>
    <row r="59" s="22" customFormat="1" ht="39" customHeight="1" spans="1:6">
      <c r="A59" s="35" t="s">
        <v>109</v>
      </c>
      <c r="B59" s="30" t="s">
        <v>108</v>
      </c>
      <c r="C59" s="30" t="s">
        <v>96</v>
      </c>
      <c r="D59" s="30" t="s">
        <v>94</v>
      </c>
      <c r="E59" s="30">
        <v>2431</v>
      </c>
      <c r="F59" s="34"/>
    </row>
    <row r="60" s="22" customFormat="1" ht="39" customHeight="1" spans="1:6">
      <c r="A60" s="35" t="s">
        <v>109</v>
      </c>
      <c r="B60" s="30" t="s">
        <v>108</v>
      </c>
      <c r="C60" s="30" t="s">
        <v>97</v>
      </c>
      <c r="D60" s="30" t="s">
        <v>110</v>
      </c>
      <c r="E60" s="30">
        <v>26560</v>
      </c>
      <c r="F60" s="35" t="s">
        <v>112</v>
      </c>
    </row>
    <row r="61" s="22" customFormat="1" ht="39" customHeight="1" spans="1:6">
      <c r="A61" s="35" t="s">
        <v>109</v>
      </c>
      <c r="B61" s="30" t="s">
        <v>108</v>
      </c>
      <c r="C61" s="30" t="s">
        <v>99</v>
      </c>
      <c r="D61" s="30" t="s">
        <v>94</v>
      </c>
      <c r="E61" s="30">
        <v>690750</v>
      </c>
      <c r="F61" s="34"/>
    </row>
    <row r="62" s="22" customFormat="1" ht="49.5" spans="1:6">
      <c r="A62" s="35" t="s">
        <v>113</v>
      </c>
      <c r="B62" s="30" t="s">
        <v>87</v>
      </c>
      <c r="C62" s="30" t="s">
        <v>93</v>
      </c>
      <c r="D62" s="30" t="s">
        <v>89</v>
      </c>
      <c r="E62" s="30">
        <v>184484</v>
      </c>
      <c r="F62" s="34"/>
    </row>
    <row r="63" s="22" customFormat="1" ht="49.5" spans="1:6">
      <c r="A63" s="35" t="s">
        <v>113</v>
      </c>
      <c r="B63" s="30" t="s">
        <v>87</v>
      </c>
      <c r="C63" s="30" t="s">
        <v>96</v>
      </c>
      <c r="D63" s="30" t="s">
        <v>89</v>
      </c>
      <c r="E63" s="30">
        <v>4972.5</v>
      </c>
      <c r="F63" s="34"/>
    </row>
    <row r="64" s="22" customFormat="1" ht="49.5" spans="1:6">
      <c r="A64" s="35" t="s">
        <v>113</v>
      </c>
      <c r="B64" s="30" t="s">
        <v>87</v>
      </c>
      <c r="C64" s="30" t="s">
        <v>97</v>
      </c>
      <c r="D64" s="27" t="s">
        <v>98</v>
      </c>
      <c r="E64" s="30">
        <v>6120</v>
      </c>
      <c r="F64" s="34"/>
    </row>
    <row r="65" s="22" customFormat="1" ht="49.5" spans="1:6">
      <c r="A65" s="35" t="s">
        <v>113</v>
      </c>
      <c r="B65" s="30" t="s">
        <v>87</v>
      </c>
      <c r="C65" s="30" t="s">
        <v>99</v>
      </c>
      <c r="D65" s="30" t="s">
        <v>89</v>
      </c>
      <c r="E65" s="30">
        <v>175300</v>
      </c>
      <c r="F65" s="34"/>
    </row>
    <row r="66" s="22" customFormat="1" ht="49.5" spans="1:6">
      <c r="A66" s="35" t="s">
        <v>113</v>
      </c>
      <c r="B66" s="30" t="s">
        <v>87</v>
      </c>
      <c r="C66" s="30" t="s">
        <v>100</v>
      </c>
      <c r="D66" s="30" t="s">
        <v>89</v>
      </c>
      <c r="E66" s="30">
        <v>16278</v>
      </c>
      <c r="F66" s="34"/>
    </row>
    <row r="67" s="22" customFormat="1" ht="49.5" spans="1:6">
      <c r="A67" s="35" t="s">
        <v>113</v>
      </c>
      <c r="B67" s="30" t="s">
        <v>87</v>
      </c>
      <c r="C67" s="30" t="s">
        <v>101</v>
      </c>
      <c r="D67" s="30" t="s">
        <v>89</v>
      </c>
      <c r="E67" s="30">
        <v>439</v>
      </c>
      <c r="F67" s="34"/>
    </row>
    <row r="68" s="22" customFormat="1" ht="49.5" spans="1:6">
      <c r="A68" s="35" t="s">
        <v>113</v>
      </c>
      <c r="B68" s="30" t="s">
        <v>87</v>
      </c>
      <c r="C68" s="30" t="s">
        <v>102</v>
      </c>
      <c r="D68" s="27" t="s">
        <v>98</v>
      </c>
      <c r="E68" s="30">
        <v>540</v>
      </c>
      <c r="F68" s="34"/>
    </row>
    <row r="69" s="22" customFormat="1" ht="49.5" spans="1:6">
      <c r="A69" s="35" t="s">
        <v>113</v>
      </c>
      <c r="B69" s="30" t="s">
        <v>87</v>
      </c>
      <c r="C69" s="30" t="s">
        <v>103</v>
      </c>
      <c r="D69" s="30" t="s">
        <v>89</v>
      </c>
      <c r="E69" s="30">
        <v>15700</v>
      </c>
      <c r="F69" s="34"/>
    </row>
    <row r="70" s="22" customFormat="1" ht="76" customHeight="1" spans="1:6">
      <c r="A70" s="35" t="s">
        <v>114</v>
      </c>
      <c r="B70" s="30" t="s">
        <v>108</v>
      </c>
      <c r="C70" s="30" t="s">
        <v>93</v>
      </c>
      <c r="D70" s="27" t="s">
        <v>89</v>
      </c>
      <c r="E70" s="30">
        <v>40000</v>
      </c>
      <c r="F70" s="34"/>
    </row>
    <row r="71" s="22" customFormat="1" ht="76" customHeight="1" spans="1:6">
      <c r="A71" s="35" t="s">
        <v>114</v>
      </c>
      <c r="B71" s="30" t="s">
        <v>108</v>
      </c>
      <c r="C71" s="30" t="s">
        <v>93</v>
      </c>
      <c r="D71" s="30" t="s">
        <v>89</v>
      </c>
      <c r="E71" s="30">
        <v>50000</v>
      </c>
      <c r="F71" s="34"/>
    </row>
    <row r="72" s="22" customFormat="1" ht="76" customHeight="1" spans="1:6">
      <c r="A72" s="35" t="s">
        <v>114</v>
      </c>
      <c r="B72" s="30" t="s">
        <v>108</v>
      </c>
      <c r="C72" s="30" t="s">
        <v>93</v>
      </c>
      <c r="D72" s="27" t="s">
        <v>89</v>
      </c>
      <c r="E72" s="42">
        <v>15000</v>
      </c>
      <c r="F72" s="34"/>
    </row>
    <row r="73" s="22" customFormat="1" ht="76" customHeight="1" spans="1:6">
      <c r="A73" s="35" t="s">
        <v>114</v>
      </c>
      <c r="B73" s="30" t="s">
        <v>108</v>
      </c>
      <c r="C73" s="30" t="s">
        <v>93</v>
      </c>
      <c r="D73" s="30" t="s">
        <v>89</v>
      </c>
      <c r="E73" s="30">
        <v>15000</v>
      </c>
      <c r="F73" s="34"/>
    </row>
    <row r="74" s="22" customFormat="1" ht="72" customHeight="1" spans="1:6">
      <c r="A74" s="35" t="s">
        <v>114</v>
      </c>
      <c r="B74" s="30" t="s">
        <v>108</v>
      </c>
      <c r="C74" s="30" t="s">
        <v>93</v>
      </c>
      <c r="D74" s="27" t="s">
        <v>89</v>
      </c>
      <c r="E74" s="30">
        <v>6000</v>
      </c>
      <c r="F74" s="34"/>
    </row>
    <row r="75" s="22" customFormat="1" ht="69" customHeight="1" spans="1:6">
      <c r="A75" s="43" t="s">
        <v>114</v>
      </c>
      <c r="B75" s="30" t="s">
        <v>108</v>
      </c>
      <c r="C75" s="30" t="s">
        <v>93</v>
      </c>
      <c r="D75" s="27" t="s">
        <v>89</v>
      </c>
      <c r="E75" s="30">
        <v>10000</v>
      </c>
      <c r="F75" s="34"/>
    </row>
    <row r="76" s="22" customFormat="1" ht="76" customHeight="1" spans="1:6">
      <c r="A76" s="43" t="s">
        <v>114</v>
      </c>
      <c r="B76" s="30" t="s">
        <v>108</v>
      </c>
      <c r="C76" s="30" t="s">
        <v>93</v>
      </c>
      <c r="D76" s="27" t="s">
        <v>89</v>
      </c>
      <c r="E76" s="30">
        <v>28602.5</v>
      </c>
      <c r="F76" s="34"/>
    </row>
    <row r="77" s="22" customFormat="1" ht="58" customHeight="1" spans="1:6">
      <c r="A77" s="43" t="s">
        <v>114</v>
      </c>
      <c r="B77" s="30" t="s">
        <v>108</v>
      </c>
      <c r="C77" s="30" t="s">
        <v>96</v>
      </c>
      <c r="D77" s="30" t="s">
        <v>89</v>
      </c>
      <c r="E77" s="30">
        <v>18674.5</v>
      </c>
      <c r="F77" s="34"/>
    </row>
    <row r="78" s="22" customFormat="1" ht="84" customHeight="1" spans="1:6">
      <c r="A78" s="43" t="s">
        <v>114</v>
      </c>
      <c r="B78" s="30" t="s">
        <v>108</v>
      </c>
      <c r="C78" s="30" t="s">
        <v>97</v>
      </c>
      <c r="D78" s="30" t="s">
        <v>98</v>
      </c>
      <c r="E78" s="30">
        <v>7140</v>
      </c>
      <c r="F78" s="34"/>
    </row>
    <row r="79" s="22" customFormat="1" ht="67" customHeight="1" spans="1:6">
      <c r="A79" s="43" t="s">
        <v>114</v>
      </c>
      <c r="B79" s="30" t="s">
        <v>108</v>
      </c>
      <c r="C79" s="30" t="s">
        <v>99</v>
      </c>
      <c r="D79" s="30" t="s">
        <v>89</v>
      </c>
      <c r="E79" s="30">
        <v>320200</v>
      </c>
      <c r="F79" s="34"/>
    </row>
    <row r="80" s="22" customFormat="1" ht="61" customHeight="1" spans="1:6">
      <c r="A80" s="43" t="s">
        <v>114</v>
      </c>
      <c r="B80" s="30" t="s">
        <v>108</v>
      </c>
      <c r="C80" s="30" t="s">
        <v>100</v>
      </c>
      <c r="D80" s="30" t="s">
        <v>89</v>
      </c>
      <c r="E80" s="30">
        <v>14524</v>
      </c>
      <c r="F80" s="34"/>
    </row>
    <row r="81" s="22" customFormat="1" ht="57" customHeight="1" spans="1:6">
      <c r="A81" s="43" t="s">
        <v>114</v>
      </c>
      <c r="B81" s="30" t="s">
        <v>108</v>
      </c>
      <c r="C81" s="30" t="s">
        <v>101</v>
      </c>
      <c r="D81" s="30" t="s">
        <v>89</v>
      </c>
      <c r="E81" s="30">
        <v>1648</v>
      </c>
      <c r="F81" s="34"/>
    </row>
    <row r="82" s="22" customFormat="1" ht="67" customHeight="1" spans="1:6">
      <c r="A82" s="43" t="s">
        <v>114</v>
      </c>
      <c r="B82" s="30" t="s">
        <v>108</v>
      </c>
      <c r="C82" s="30" t="s">
        <v>102</v>
      </c>
      <c r="D82" s="30" t="s">
        <v>115</v>
      </c>
      <c r="E82" s="30">
        <v>630</v>
      </c>
      <c r="F82" s="34"/>
    </row>
    <row r="83" s="22" customFormat="1" ht="63" customHeight="1" spans="1:6">
      <c r="A83" s="43" t="s">
        <v>114</v>
      </c>
      <c r="B83" s="30" t="s">
        <v>108</v>
      </c>
      <c r="C83" s="30" t="s">
        <v>103</v>
      </c>
      <c r="D83" s="30" t="s">
        <v>89</v>
      </c>
      <c r="E83" s="30">
        <v>28300</v>
      </c>
      <c r="F83" s="34"/>
    </row>
    <row r="84" s="22" customFormat="1" ht="64" customHeight="1" spans="1:6">
      <c r="A84" s="35" t="s">
        <v>116</v>
      </c>
      <c r="B84" s="27" t="s">
        <v>87</v>
      </c>
      <c r="C84" s="27" t="s">
        <v>93</v>
      </c>
      <c r="D84" s="44" t="s">
        <v>89</v>
      </c>
      <c r="E84" s="45">
        <v>8294</v>
      </c>
      <c r="F84" s="34"/>
    </row>
    <row r="85" s="22" customFormat="1" ht="64" customHeight="1" spans="1:6">
      <c r="A85" s="35" t="s">
        <v>116</v>
      </c>
      <c r="B85" s="27" t="s">
        <v>87</v>
      </c>
      <c r="C85" s="27" t="s">
        <v>93</v>
      </c>
      <c r="D85" s="27" t="s">
        <v>89</v>
      </c>
      <c r="E85" s="36">
        <v>40000</v>
      </c>
      <c r="F85" s="34"/>
    </row>
    <row r="86" s="22" customFormat="1" ht="64" customHeight="1" spans="1:6">
      <c r="A86" s="35" t="s">
        <v>116</v>
      </c>
      <c r="B86" s="27" t="s">
        <v>87</v>
      </c>
      <c r="C86" s="27" t="s">
        <v>93</v>
      </c>
      <c r="D86" s="27" t="s">
        <v>89</v>
      </c>
      <c r="E86" s="36">
        <v>10000</v>
      </c>
      <c r="F86" s="34"/>
    </row>
    <row r="87" s="22" customFormat="1" ht="64" customHeight="1" spans="1:6">
      <c r="A87" s="35" t="s">
        <v>116</v>
      </c>
      <c r="B87" s="27" t="s">
        <v>87</v>
      </c>
      <c r="C87" s="27" t="s">
        <v>93</v>
      </c>
      <c r="D87" s="27" t="s">
        <v>89</v>
      </c>
      <c r="E87" s="36">
        <v>15000</v>
      </c>
      <c r="F87" s="34"/>
    </row>
    <row r="88" s="22" customFormat="1" ht="64" customHeight="1" spans="1:6">
      <c r="A88" s="35" t="s">
        <v>116</v>
      </c>
      <c r="B88" s="27" t="s">
        <v>87</v>
      </c>
      <c r="C88" s="27" t="s">
        <v>93</v>
      </c>
      <c r="D88" s="27" t="s">
        <v>89</v>
      </c>
      <c r="E88" s="36">
        <v>5000</v>
      </c>
      <c r="F88" s="34"/>
    </row>
    <row r="89" s="22" customFormat="1" ht="64" customHeight="1" spans="1:6">
      <c r="A89" s="35" t="s">
        <v>116</v>
      </c>
      <c r="B89" s="27" t="s">
        <v>87</v>
      </c>
      <c r="C89" s="27" t="s">
        <v>93</v>
      </c>
      <c r="D89" s="27" t="s">
        <v>89</v>
      </c>
      <c r="E89" s="36">
        <v>30000</v>
      </c>
      <c r="F89" s="34"/>
    </row>
    <row r="90" s="22" customFormat="1" ht="64" customHeight="1" spans="1:6">
      <c r="A90" s="35" t="s">
        <v>116</v>
      </c>
      <c r="B90" s="27" t="s">
        <v>87</v>
      </c>
      <c r="C90" s="27" t="s">
        <v>93</v>
      </c>
      <c r="D90" s="27" t="s">
        <v>89</v>
      </c>
      <c r="E90" s="36">
        <v>20000</v>
      </c>
      <c r="F90" s="34"/>
    </row>
    <row r="91" s="22" customFormat="1" ht="72" customHeight="1" spans="1:6">
      <c r="A91" s="35" t="s">
        <v>116</v>
      </c>
      <c r="B91" s="27" t="s">
        <v>87</v>
      </c>
      <c r="C91" s="27" t="s">
        <v>93</v>
      </c>
      <c r="D91" s="27" t="s">
        <v>89</v>
      </c>
      <c r="E91" s="36">
        <v>9193.5</v>
      </c>
      <c r="F91" s="34"/>
    </row>
    <row r="92" s="22" customFormat="1" ht="69" customHeight="1" spans="1:6">
      <c r="A92" s="35" t="s">
        <v>116</v>
      </c>
      <c r="B92" s="27" t="s">
        <v>87</v>
      </c>
      <c r="C92" s="27" t="s">
        <v>105</v>
      </c>
      <c r="D92" s="27" t="s">
        <v>89</v>
      </c>
      <c r="E92" s="40">
        <v>11160.5</v>
      </c>
      <c r="F92" s="34"/>
    </row>
    <row r="93" s="22" customFormat="1" ht="57" customHeight="1" spans="1:6">
      <c r="A93" s="35" t="s">
        <v>116</v>
      </c>
      <c r="B93" s="27" t="s">
        <v>87</v>
      </c>
      <c r="C93" s="27" t="s">
        <v>97</v>
      </c>
      <c r="D93" s="27" t="s">
        <v>98</v>
      </c>
      <c r="E93" s="40">
        <v>2040</v>
      </c>
      <c r="F93" s="34"/>
    </row>
    <row r="94" s="22" customFormat="1" ht="57" customHeight="1" spans="1:6">
      <c r="A94" s="35" t="s">
        <v>116</v>
      </c>
      <c r="B94" s="27" t="s">
        <v>87</v>
      </c>
      <c r="C94" s="27" t="s">
        <v>99</v>
      </c>
      <c r="D94" s="27" t="s">
        <v>89</v>
      </c>
      <c r="E94" s="41">
        <v>258300</v>
      </c>
      <c r="F94" s="34"/>
    </row>
    <row r="95" s="22" customFormat="1" ht="57" customHeight="1" spans="1:6">
      <c r="A95" s="35" t="s">
        <v>116</v>
      </c>
      <c r="B95" s="27" t="s">
        <v>87</v>
      </c>
      <c r="C95" s="27" t="s">
        <v>100</v>
      </c>
      <c r="D95" s="27" t="s">
        <v>89</v>
      </c>
      <c r="E95" s="40">
        <v>12131</v>
      </c>
      <c r="F95" s="34"/>
    </row>
    <row r="96" s="22" customFormat="1" ht="57" customHeight="1" spans="1:6">
      <c r="A96" s="35" t="s">
        <v>116</v>
      </c>
      <c r="B96" s="27" t="s">
        <v>87</v>
      </c>
      <c r="C96" s="27" t="s">
        <v>106</v>
      </c>
      <c r="D96" s="27" t="s">
        <v>89</v>
      </c>
      <c r="E96" s="36">
        <v>985</v>
      </c>
      <c r="F96" s="34"/>
    </row>
    <row r="97" s="22" customFormat="1" ht="57" customHeight="1" spans="1:6">
      <c r="A97" s="35" t="s">
        <v>116</v>
      </c>
      <c r="B97" s="27" t="s">
        <v>87</v>
      </c>
      <c r="C97" s="27" t="s">
        <v>102</v>
      </c>
      <c r="D97" s="27" t="s">
        <v>98</v>
      </c>
      <c r="E97" s="40">
        <v>180</v>
      </c>
      <c r="F97" s="34"/>
    </row>
    <row r="98" s="22" customFormat="1" ht="57" customHeight="1" spans="1:6">
      <c r="A98" s="35" t="s">
        <v>116</v>
      </c>
      <c r="B98" s="27" t="s">
        <v>87</v>
      </c>
      <c r="C98" s="27" t="s">
        <v>103</v>
      </c>
      <c r="D98" s="27" t="s">
        <v>89</v>
      </c>
      <c r="E98" s="41">
        <v>22700</v>
      </c>
      <c r="F98" s="34"/>
    </row>
    <row r="99" s="22" customFormat="1" ht="49.5" spans="1:8">
      <c r="A99" s="37" t="s">
        <v>117</v>
      </c>
      <c r="B99" s="30" t="s">
        <v>108</v>
      </c>
      <c r="C99" s="30" t="s">
        <v>93</v>
      </c>
      <c r="D99" s="30" t="s">
        <v>94</v>
      </c>
      <c r="E99" s="30">
        <v>51652.5</v>
      </c>
      <c r="F99" s="38"/>
      <c r="H99" s="39"/>
    </row>
    <row r="100" s="22" customFormat="1" ht="49.5" spans="1:8">
      <c r="A100" s="37" t="s">
        <v>117</v>
      </c>
      <c r="B100" s="30" t="s">
        <v>108</v>
      </c>
      <c r="C100" s="30" t="s">
        <v>93</v>
      </c>
      <c r="D100" s="30" t="s">
        <v>94</v>
      </c>
      <c r="E100" s="30">
        <v>10000</v>
      </c>
      <c r="F100" s="38"/>
      <c r="H100" s="39"/>
    </row>
    <row r="101" s="22" customFormat="1" ht="49.5" spans="1:8">
      <c r="A101" s="37" t="s">
        <v>117</v>
      </c>
      <c r="B101" s="30" t="s">
        <v>108</v>
      </c>
      <c r="C101" s="30" t="s">
        <v>93</v>
      </c>
      <c r="D101" s="30" t="s">
        <v>94</v>
      </c>
      <c r="E101" s="30">
        <v>2000</v>
      </c>
      <c r="F101" s="38"/>
      <c r="H101" s="39"/>
    </row>
    <row r="102" s="22" customFormat="1" ht="49.5" spans="1:8">
      <c r="A102" s="37" t="s">
        <v>117</v>
      </c>
      <c r="B102" s="30" t="s">
        <v>108</v>
      </c>
      <c r="C102" s="30" t="s">
        <v>93</v>
      </c>
      <c r="D102" s="30" t="s">
        <v>94</v>
      </c>
      <c r="E102" s="30">
        <v>3600</v>
      </c>
      <c r="F102" s="38"/>
      <c r="H102" s="39"/>
    </row>
    <row r="103" s="22" customFormat="1" ht="49.5" spans="1:8">
      <c r="A103" s="37" t="s">
        <v>117</v>
      </c>
      <c r="B103" s="30" t="s">
        <v>108</v>
      </c>
      <c r="C103" s="30" t="s">
        <v>93</v>
      </c>
      <c r="D103" s="30" t="s">
        <v>94</v>
      </c>
      <c r="E103" s="30">
        <v>2000</v>
      </c>
      <c r="F103" s="38"/>
      <c r="H103" s="39"/>
    </row>
    <row r="104" s="22" customFormat="1" ht="49.5" spans="1:8">
      <c r="A104" s="37" t="s">
        <v>117</v>
      </c>
      <c r="B104" s="30" t="s">
        <v>108</v>
      </c>
      <c r="C104" s="30" t="s">
        <v>93</v>
      </c>
      <c r="D104" s="30" t="s">
        <v>94</v>
      </c>
      <c r="E104" s="30">
        <v>10000</v>
      </c>
      <c r="F104" s="38"/>
      <c r="H104" s="39"/>
    </row>
    <row r="105" s="22" customFormat="1" ht="49.5" spans="1:8">
      <c r="A105" s="37" t="s">
        <v>117</v>
      </c>
      <c r="B105" s="30" t="s">
        <v>108</v>
      </c>
      <c r="C105" s="30" t="s">
        <v>93</v>
      </c>
      <c r="D105" s="30" t="s">
        <v>94</v>
      </c>
      <c r="E105" s="30">
        <v>8000</v>
      </c>
      <c r="F105" s="38"/>
      <c r="H105" s="39"/>
    </row>
    <row r="106" s="22" customFormat="1" ht="49.5" spans="1:6">
      <c r="A106" s="37" t="s">
        <v>117</v>
      </c>
      <c r="B106" s="30" t="s">
        <v>108</v>
      </c>
      <c r="C106" s="30" t="s">
        <v>96</v>
      </c>
      <c r="D106" s="30" t="s">
        <v>94</v>
      </c>
      <c r="E106" s="30">
        <v>884</v>
      </c>
      <c r="F106" s="38"/>
    </row>
    <row r="107" s="22" customFormat="1" ht="49.5" spans="1:6">
      <c r="A107" s="37" t="s">
        <v>117</v>
      </c>
      <c r="B107" s="30" t="s">
        <v>108</v>
      </c>
      <c r="C107" s="30" t="s">
        <v>97</v>
      </c>
      <c r="D107" s="30" t="s">
        <v>98</v>
      </c>
      <c r="E107" s="30">
        <v>2040</v>
      </c>
      <c r="F107" s="38"/>
    </row>
    <row r="108" s="22" customFormat="1" ht="49.5" spans="1:6">
      <c r="A108" s="37" t="s">
        <v>117</v>
      </c>
      <c r="B108" s="30" t="s">
        <v>108</v>
      </c>
      <c r="C108" s="30" t="s">
        <v>99</v>
      </c>
      <c r="D108" s="30" t="s">
        <v>94</v>
      </c>
      <c r="E108" s="30">
        <v>174300</v>
      </c>
      <c r="F108" s="38"/>
    </row>
    <row r="109" s="22" customFormat="1" ht="49.5" spans="1:6">
      <c r="A109" s="37" t="s">
        <v>117</v>
      </c>
      <c r="B109" s="30" t="s">
        <v>108</v>
      </c>
      <c r="C109" s="30" t="s">
        <v>100</v>
      </c>
      <c r="D109" s="30" t="s">
        <v>94</v>
      </c>
      <c r="E109" s="30">
        <v>7699</v>
      </c>
      <c r="F109" s="38"/>
    </row>
    <row r="110" s="22" customFormat="1" ht="49.5" spans="1:6">
      <c r="A110" s="37" t="s">
        <v>117</v>
      </c>
      <c r="B110" s="30" t="s">
        <v>108</v>
      </c>
      <c r="C110" s="30" t="s">
        <v>101</v>
      </c>
      <c r="D110" s="30" t="s">
        <v>94</v>
      </c>
      <c r="E110" s="30">
        <v>78</v>
      </c>
      <c r="F110" s="38"/>
    </row>
    <row r="111" s="22" customFormat="1" ht="49.5" spans="1:6">
      <c r="A111" s="37" t="s">
        <v>117</v>
      </c>
      <c r="B111" s="30" t="s">
        <v>108</v>
      </c>
      <c r="C111" s="30" t="s">
        <v>102</v>
      </c>
      <c r="D111" s="30" t="s">
        <v>98</v>
      </c>
      <c r="E111" s="30">
        <v>180</v>
      </c>
      <c r="F111" s="38"/>
    </row>
    <row r="112" s="22" customFormat="1" ht="49.5" spans="1:6">
      <c r="A112" s="37" t="s">
        <v>117</v>
      </c>
      <c r="B112" s="30" t="s">
        <v>108</v>
      </c>
      <c r="C112" s="30" t="s">
        <v>103</v>
      </c>
      <c r="D112" s="30" t="s">
        <v>94</v>
      </c>
      <c r="E112" s="30">
        <v>15200</v>
      </c>
      <c r="F112" s="38"/>
    </row>
    <row r="113" s="22" customFormat="1" ht="49.5" spans="1:8">
      <c r="A113" s="46" t="s">
        <v>118</v>
      </c>
      <c r="B113" s="30" t="s">
        <v>108</v>
      </c>
      <c r="C113" s="30" t="s">
        <v>93</v>
      </c>
      <c r="D113" s="30" t="s">
        <v>94</v>
      </c>
      <c r="E113" s="30">
        <v>114475.5</v>
      </c>
      <c r="F113" s="38"/>
      <c r="H113" s="39"/>
    </row>
    <row r="114" s="22" customFormat="1" ht="49.5" spans="1:8">
      <c r="A114" s="46" t="s">
        <v>118</v>
      </c>
      <c r="B114" s="30" t="s">
        <v>108</v>
      </c>
      <c r="C114" s="30" t="s">
        <v>93</v>
      </c>
      <c r="D114" s="30" t="s">
        <v>94</v>
      </c>
      <c r="E114" s="30">
        <v>4000</v>
      </c>
      <c r="F114" s="38"/>
      <c r="H114" s="39"/>
    </row>
    <row r="115" s="22" customFormat="1" ht="33.95" customHeight="1" spans="1:6">
      <c r="A115" s="46" t="s">
        <v>118</v>
      </c>
      <c r="B115" s="30" t="s">
        <v>108</v>
      </c>
      <c r="C115" s="30" t="s">
        <v>93</v>
      </c>
      <c r="D115" s="30" t="s">
        <v>94</v>
      </c>
      <c r="E115" s="30">
        <v>20000</v>
      </c>
      <c r="F115" s="38"/>
    </row>
    <row r="116" s="22" customFormat="1" ht="49.5" spans="1:8">
      <c r="A116" s="46" t="s">
        <v>118</v>
      </c>
      <c r="B116" s="30" t="s">
        <v>108</v>
      </c>
      <c r="C116" s="30" t="s">
        <v>93</v>
      </c>
      <c r="D116" s="30" t="s">
        <v>94</v>
      </c>
      <c r="E116" s="30">
        <v>30000</v>
      </c>
      <c r="F116" s="38"/>
      <c r="H116" s="39"/>
    </row>
    <row r="117" s="22" customFormat="1" ht="45" customHeight="1" spans="1:6">
      <c r="A117" s="46" t="s">
        <v>118</v>
      </c>
      <c r="B117" s="30" t="s">
        <v>108</v>
      </c>
      <c r="C117" s="30" t="s">
        <v>93</v>
      </c>
      <c r="D117" s="30" t="s">
        <v>94</v>
      </c>
      <c r="E117" s="30">
        <v>50000</v>
      </c>
      <c r="F117" s="38"/>
    </row>
    <row r="118" s="22" customFormat="1" ht="49.5" spans="1:6">
      <c r="A118" s="46" t="s">
        <v>118</v>
      </c>
      <c r="B118" s="30" t="s">
        <v>108</v>
      </c>
      <c r="C118" s="30" t="s">
        <v>96</v>
      </c>
      <c r="D118" s="30" t="s">
        <v>94</v>
      </c>
      <c r="E118" s="30">
        <v>80999.5</v>
      </c>
      <c r="F118" s="38"/>
    </row>
    <row r="119" s="22" customFormat="1" ht="49.5" spans="1:6">
      <c r="A119" s="46" t="s">
        <v>118</v>
      </c>
      <c r="B119" s="30" t="s">
        <v>108</v>
      </c>
      <c r="C119" s="30" t="s">
        <v>97</v>
      </c>
      <c r="D119" s="30" t="s">
        <v>98</v>
      </c>
      <c r="E119" s="30">
        <v>7140</v>
      </c>
      <c r="F119" s="38"/>
    </row>
    <row r="120" s="22" customFormat="1" ht="49.5" spans="1:6">
      <c r="A120" s="46" t="s">
        <v>118</v>
      </c>
      <c r="B120" s="30" t="s">
        <v>108</v>
      </c>
      <c r="C120" s="30" t="s">
        <v>99</v>
      </c>
      <c r="D120" s="30" t="s">
        <v>94</v>
      </c>
      <c r="E120" s="30">
        <v>62300</v>
      </c>
      <c r="F120" s="38"/>
    </row>
    <row r="121" s="22" customFormat="1" ht="49.5" spans="1:6">
      <c r="A121" s="46" t="s">
        <v>118</v>
      </c>
      <c r="B121" s="30" t="s">
        <v>108</v>
      </c>
      <c r="C121" s="30" t="s">
        <v>100</v>
      </c>
      <c r="D121" s="30" t="s">
        <v>94</v>
      </c>
      <c r="E121" s="30">
        <v>19277</v>
      </c>
      <c r="F121" s="38"/>
    </row>
    <row r="122" s="22" customFormat="1" ht="49.5" spans="1:6">
      <c r="A122" s="46" t="s">
        <v>118</v>
      </c>
      <c r="B122" s="30" t="s">
        <v>108</v>
      </c>
      <c r="C122" s="30" t="s">
        <v>101</v>
      </c>
      <c r="D122" s="30" t="s">
        <v>94</v>
      </c>
      <c r="E122" s="30">
        <v>7134.5</v>
      </c>
      <c r="F122" s="38"/>
    </row>
    <row r="123" s="22" customFormat="1" ht="49.5" spans="1:6">
      <c r="A123" s="46" t="s">
        <v>118</v>
      </c>
      <c r="B123" s="30" t="s">
        <v>108</v>
      </c>
      <c r="C123" s="30" t="s">
        <v>102</v>
      </c>
      <c r="D123" s="30" t="s">
        <v>98</v>
      </c>
      <c r="E123" s="30">
        <v>630</v>
      </c>
      <c r="F123" s="38"/>
    </row>
    <row r="124" s="22" customFormat="1" ht="49.5" spans="1:6">
      <c r="A124" s="46" t="s">
        <v>118</v>
      </c>
      <c r="B124" s="30" t="s">
        <v>108</v>
      </c>
      <c r="C124" s="30" t="s">
        <v>103</v>
      </c>
      <c r="D124" s="30" t="s">
        <v>94</v>
      </c>
      <c r="E124" s="30">
        <v>5200</v>
      </c>
      <c r="F124" s="38"/>
    </row>
    <row r="125" s="22" customFormat="1" ht="72.6" customHeight="1" spans="1:6">
      <c r="A125" s="43" t="s">
        <v>119</v>
      </c>
      <c r="B125" s="30" t="s">
        <v>92</v>
      </c>
      <c r="C125" s="30" t="s">
        <v>93</v>
      </c>
      <c r="D125" s="30" t="s">
        <v>120</v>
      </c>
      <c r="E125" s="30">
        <v>6183</v>
      </c>
      <c r="F125" s="34"/>
    </row>
    <row r="126" s="22" customFormat="1" ht="72.6" customHeight="1" spans="1:6">
      <c r="A126" s="43" t="s">
        <v>119</v>
      </c>
      <c r="B126" s="30" t="s">
        <v>92</v>
      </c>
      <c r="C126" s="30" t="s">
        <v>93</v>
      </c>
      <c r="D126" s="30" t="s">
        <v>120</v>
      </c>
      <c r="E126" s="30">
        <v>40000</v>
      </c>
      <c r="F126" s="34"/>
    </row>
    <row r="127" s="22" customFormat="1" ht="72.6" customHeight="1" spans="1:6">
      <c r="A127" s="43" t="s">
        <v>119</v>
      </c>
      <c r="B127" s="30" t="s">
        <v>92</v>
      </c>
      <c r="C127" s="30" t="s">
        <v>93</v>
      </c>
      <c r="D127" s="30" t="s">
        <v>120</v>
      </c>
      <c r="E127" s="30">
        <v>100000</v>
      </c>
      <c r="F127" s="34"/>
    </row>
    <row r="128" s="22" customFormat="1" ht="72.6" customHeight="1" spans="1:6">
      <c r="A128" s="43" t="s">
        <v>119</v>
      </c>
      <c r="B128" s="30" t="s">
        <v>92</v>
      </c>
      <c r="C128" s="30" t="s">
        <v>97</v>
      </c>
      <c r="D128" s="30" t="s">
        <v>98</v>
      </c>
      <c r="E128" s="30">
        <v>2040</v>
      </c>
      <c r="F128" s="34"/>
    </row>
    <row r="129" s="22" customFormat="1" ht="72.6" customHeight="1" spans="1:6">
      <c r="A129" s="43" t="s">
        <v>119</v>
      </c>
      <c r="B129" s="30" t="s">
        <v>92</v>
      </c>
      <c r="C129" s="30" t="s">
        <v>99</v>
      </c>
      <c r="D129" s="30" t="s">
        <v>120</v>
      </c>
      <c r="E129" s="30">
        <v>178200</v>
      </c>
      <c r="F129" s="34"/>
    </row>
    <row r="130" s="22" customFormat="1" ht="72.6" customHeight="1" spans="1:6">
      <c r="A130" s="43" t="s">
        <v>119</v>
      </c>
      <c r="B130" s="30" t="s">
        <v>92</v>
      </c>
      <c r="C130" s="30" t="s">
        <v>100</v>
      </c>
      <c r="D130" s="30" t="s">
        <v>120</v>
      </c>
      <c r="E130" s="30">
        <v>12898.5</v>
      </c>
      <c r="F130" s="34"/>
    </row>
    <row r="131" s="22" customFormat="1" ht="72.6" customHeight="1" spans="1:6">
      <c r="A131" s="43" t="s">
        <v>119</v>
      </c>
      <c r="B131" s="30" t="s">
        <v>92</v>
      </c>
      <c r="C131" s="30" t="s">
        <v>102</v>
      </c>
      <c r="D131" s="30" t="s">
        <v>98</v>
      </c>
      <c r="E131" s="30">
        <v>180</v>
      </c>
      <c r="F131" s="34"/>
    </row>
    <row r="132" s="22" customFormat="1" ht="72.6" customHeight="1" spans="1:6">
      <c r="A132" s="43" t="s">
        <v>119</v>
      </c>
      <c r="B132" s="30" t="s">
        <v>92</v>
      </c>
      <c r="C132" s="30" t="s">
        <v>103</v>
      </c>
      <c r="D132" s="30" t="s">
        <v>120</v>
      </c>
      <c r="E132" s="30">
        <v>15550</v>
      </c>
      <c r="F132" s="34"/>
    </row>
    <row r="133" s="23" customFormat="1" ht="60" customHeight="1" spans="1:6">
      <c r="A133" s="47" t="s">
        <v>121</v>
      </c>
      <c r="B133" s="48" t="s">
        <v>122</v>
      </c>
      <c r="C133" s="49" t="s">
        <v>93</v>
      </c>
      <c r="D133" s="48" t="s">
        <v>120</v>
      </c>
      <c r="E133" s="48">
        <v>27366.5</v>
      </c>
      <c r="F133" s="50"/>
    </row>
    <row r="134" s="23" customFormat="1" ht="60" customHeight="1" spans="1:6">
      <c r="A134" s="47" t="s">
        <v>121</v>
      </c>
      <c r="B134" s="48" t="s">
        <v>122</v>
      </c>
      <c r="C134" s="49" t="s">
        <v>93</v>
      </c>
      <c r="D134" s="48" t="s">
        <v>120</v>
      </c>
      <c r="E134" s="48">
        <v>35000</v>
      </c>
      <c r="F134" s="50"/>
    </row>
    <row r="135" s="23" customFormat="1" ht="60" customHeight="1" spans="1:6">
      <c r="A135" s="47" t="s">
        <v>121</v>
      </c>
      <c r="B135" s="48" t="s">
        <v>122</v>
      </c>
      <c r="C135" s="49" t="s">
        <v>93</v>
      </c>
      <c r="D135" s="48" t="s">
        <v>120</v>
      </c>
      <c r="E135" s="48">
        <v>5000</v>
      </c>
      <c r="F135" s="50"/>
    </row>
    <row r="136" s="23" customFormat="1" ht="60" customHeight="1" spans="1:6">
      <c r="A136" s="47" t="s">
        <v>121</v>
      </c>
      <c r="B136" s="48" t="s">
        <v>122</v>
      </c>
      <c r="C136" s="49" t="s">
        <v>93</v>
      </c>
      <c r="D136" s="48" t="s">
        <v>120</v>
      </c>
      <c r="E136" s="48">
        <v>7000</v>
      </c>
      <c r="F136" s="47" t="s">
        <v>123</v>
      </c>
    </row>
    <row r="137" s="22" customFormat="1" ht="66" customHeight="1" spans="1:6">
      <c r="A137" s="35" t="s">
        <v>121</v>
      </c>
      <c r="B137" s="30" t="s">
        <v>122</v>
      </c>
      <c r="C137" s="51" t="s">
        <v>97</v>
      </c>
      <c r="D137" s="30" t="s">
        <v>98</v>
      </c>
      <c r="E137" s="30">
        <v>6120</v>
      </c>
      <c r="F137" s="52"/>
    </row>
    <row r="138" s="22" customFormat="1" ht="55" customHeight="1" spans="1:6">
      <c r="A138" s="35" t="s">
        <v>121</v>
      </c>
      <c r="B138" s="30" t="s">
        <v>122</v>
      </c>
      <c r="C138" s="51" t="s">
        <v>99</v>
      </c>
      <c r="D138" s="30" t="s">
        <v>120</v>
      </c>
      <c r="E138" s="30">
        <v>145900</v>
      </c>
      <c r="F138" s="34"/>
    </row>
    <row r="139" s="22" customFormat="1" ht="50" customHeight="1" spans="1:6">
      <c r="A139" s="35" t="s">
        <v>121</v>
      </c>
      <c r="B139" s="30" t="s">
        <v>122</v>
      </c>
      <c r="C139" s="51" t="s">
        <v>100</v>
      </c>
      <c r="D139" s="30" t="s">
        <v>120</v>
      </c>
      <c r="E139" s="53">
        <v>6562</v>
      </c>
      <c r="F139" s="34"/>
    </row>
    <row r="140" s="22" customFormat="1" ht="56" customHeight="1" spans="1:6">
      <c r="A140" s="35" t="s">
        <v>121</v>
      </c>
      <c r="B140" s="30" t="s">
        <v>122</v>
      </c>
      <c r="C140" s="51" t="s">
        <v>102</v>
      </c>
      <c r="D140" s="30" t="s">
        <v>98</v>
      </c>
      <c r="E140" s="30">
        <v>540</v>
      </c>
      <c r="F140" s="34"/>
    </row>
    <row r="141" s="22" customFormat="1" ht="50" customHeight="1" spans="1:6">
      <c r="A141" s="35" t="s">
        <v>121</v>
      </c>
      <c r="B141" s="30" t="s">
        <v>122</v>
      </c>
      <c r="C141" s="51" t="s">
        <v>103</v>
      </c>
      <c r="D141" s="30" t="s">
        <v>120</v>
      </c>
      <c r="E141" s="30">
        <v>12850</v>
      </c>
      <c r="F141" s="34"/>
    </row>
    <row r="142" s="22" customFormat="1" ht="73" customHeight="1" spans="1:6">
      <c r="A142" s="43" t="s">
        <v>124</v>
      </c>
      <c r="B142" s="30" t="s">
        <v>92</v>
      </c>
      <c r="C142" s="30" t="s">
        <v>93</v>
      </c>
      <c r="D142" s="30" t="s">
        <v>120</v>
      </c>
      <c r="E142" s="30">
        <v>14940</v>
      </c>
      <c r="F142" s="34"/>
    </row>
    <row r="143" s="22" customFormat="1" ht="72.6" customHeight="1" spans="1:6">
      <c r="A143" s="43" t="s">
        <v>124</v>
      </c>
      <c r="B143" s="30" t="s">
        <v>92</v>
      </c>
      <c r="C143" s="30" t="s">
        <v>93</v>
      </c>
      <c r="D143" s="30" t="s">
        <v>120</v>
      </c>
      <c r="E143" s="30">
        <v>38372</v>
      </c>
      <c r="F143" s="34"/>
    </row>
    <row r="144" s="22" customFormat="1" ht="72.6" customHeight="1" spans="1:6">
      <c r="A144" s="43" t="s">
        <v>124</v>
      </c>
      <c r="B144" s="30" t="s">
        <v>92</v>
      </c>
      <c r="C144" s="30" t="s">
        <v>93</v>
      </c>
      <c r="D144" s="30" t="s">
        <v>120</v>
      </c>
      <c r="E144" s="30">
        <v>7800</v>
      </c>
      <c r="F144" s="34"/>
    </row>
    <row r="145" s="22" customFormat="1" ht="72.6" customHeight="1" spans="1:6">
      <c r="A145" s="43" t="s">
        <v>124</v>
      </c>
      <c r="B145" s="30" t="s">
        <v>92</v>
      </c>
      <c r="C145" s="30" t="s">
        <v>93</v>
      </c>
      <c r="D145" s="30" t="s">
        <v>120</v>
      </c>
      <c r="E145" s="30">
        <v>16000</v>
      </c>
      <c r="F145" s="34"/>
    </row>
    <row r="146" s="22" customFormat="1" ht="72.6" customHeight="1" spans="1:6">
      <c r="A146" s="43" t="s">
        <v>124</v>
      </c>
      <c r="B146" s="30" t="s">
        <v>92</v>
      </c>
      <c r="C146" s="30" t="s">
        <v>97</v>
      </c>
      <c r="D146" s="30" t="s">
        <v>98</v>
      </c>
      <c r="E146" s="30">
        <v>3060</v>
      </c>
      <c r="F146" s="34"/>
    </row>
    <row r="147" s="22" customFormat="1" ht="72.6" customHeight="1" spans="1:6">
      <c r="A147" s="43" t="s">
        <v>124</v>
      </c>
      <c r="B147" s="30" t="s">
        <v>92</v>
      </c>
      <c r="C147" s="30" t="s">
        <v>99</v>
      </c>
      <c r="D147" s="30" t="s">
        <v>120</v>
      </c>
      <c r="E147" s="30">
        <v>152300</v>
      </c>
      <c r="F147" s="34"/>
    </row>
    <row r="148" s="22" customFormat="1" ht="72.6" customHeight="1" spans="1:6">
      <c r="A148" s="43" t="s">
        <v>124</v>
      </c>
      <c r="B148" s="30" t="s">
        <v>92</v>
      </c>
      <c r="C148" s="30" t="s">
        <v>100</v>
      </c>
      <c r="D148" s="30" t="s">
        <v>120</v>
      </c>
      <c r="E148" s="30">
        <v>6804</v>
      </c>
      <c r="F148" s="34"/>
    </row>
    <row r="149" s="22" customFormat="1" ht="72.6" customHeight="1" spans="1:6">
      <c r="A149" s="43" t="s">
        <v>124</v>
      </c>
      <c r="B149" s="30" t="s">
        <v>92</v>
      </c>
      <c r="C149" s="30" t="s">
        <v>102</v>
      </c>
      <c r="D149" s="30" t="s">
        <v>98</v>
      </c>
      <c r="E149" s="30">
        <v>270</v>
      </c>
      <c r="F149" s="34"/>
    </row>
    <row r="150" s="22" customFormat="1" ht="72.6" customHeight="1" spans="1:6">
      <c r="A150" s="43" t="s">
        <v>124</v>
      </c>
      <c r="B150" s="30" t="s">
        <v>92</v>
      </c>
      <c r="C150" s="30" t="s">
        <v>103</v>
      </c>
      <c r="D150" s="30" t="s">
        <v>120</v>
      </c>
      <c r="E150" s="30">
        <v>13325</v>
      </c>
      <c r="F150" s="34"/>
    </row>
    <row r="151" s="22" customFormat="1" ht="34" customHeight="1" spans="1:6">
      <c r="A151" s="35" t="s">
        <v>125</v>
      </c>
      <c r="B151" s="30" t="s">
        <v>92</v>
      </c>
      <c r="C151" s="30" t="s">
        <v>93</v>
      </c>
      <c r="D151" s="30" t="s">
        <v>120</v>
      </c>
      <c r="E151" s="30">
        <v>34000</v>
      </c>
      <c r="F151" s="34"/>
    </row>
    <row r="152" s="22" customFormat="1" ht="34" customHeight="1" spans="1:6">
      <c r="A152" s="35" t="s">
        <v>125</v>
      </c>
      <c r="B152" s="30" t="s">
        <v>92</v>
      </c>
      <c r="C152" s="30" t="s">
        <v>93</v>
      </c>
      <c r="D152" s="30" t="s">
        <v>120</v>
      </c>
      <c r="E152" s="30">
        <v>49994</v>
      </c>
      <c r="F152" s="34"/>
    </row>
    <row r="153" s="22" customFormat="1" ht="34" customHeight="1" spans="1:6">
      <c r="A153" s="35" t="s">
        <v>125</v>
      </c>
      <c r="B153" s="30" t="s">
        <v>92</v>
      </c>
      <c r="C153" s="30" t="s">
        <v>93</v>
      </c>
      <c r="D153" s="30" t="s">
        <v>120</v>
      </c>
      <c r="E153" s="30">
        <v>4500</v>
      </c>
      <c r="F153" s="34"/>
    </row>
    <row r="154" s="22" customFormat="1" ht="34" customHeight="1" spans="1:6">
      <c r="A154" s="35" t="s">
        <v>125</v>
      </c>
      <c r="B154" s="30" t="s">
        <v>92</v>
      </c>
      <c r="C154" s="30" t="s">
        <v>93</v>
      </c>
      <c r="D154" s="30" t="s">
        <v>120</v>
      </c>
      <c r="E154" s="30">
        <v>15000</v>
      </c>
      <c r="F154" s="34"/>
    </row>
    <row r="155" s="22" customFormat="1" ht="45" customHeight="1" spans="1:6">
      <c r="A155" s="35" t="s">
        <v>125</v>
      </c>
      <c r="B155" s="30" t="s">
        <v>92</v>
      </c>
      <c r="C155" s="30" t="s">
        <v>93</v>
      </c>
      <c r="D155" s="30" t="s">
        <v>120</v>
      </c>
      <c r="E155" s="30">
        <v>5000</v>
      </c>
      <c r="F155" s="34"/>
    </row>
    <row r="156" s="22" customFormat="1" ht="42" customHeight="1" spans="1:6">
      <c r="A156" s="35" t="s">
        <v>125</v>
      </c>
      <c r="B156" s="30" t="s">
        <v>92</v>
      </c>
      <c r="C156" s="30" t="s">
        <v>97</v>
      </c>
      <c r="D156" s="30" t="s">
        <v>115</v>
      </c>
      <c r="E156" s="30">
        <v>4080</v>
      </c>
      <c r="F156" s="34"/>
    </row>
    <row r="157" s="22" customFormat="1" ht="46" customHeight="1" spans="1:6">
      <c r="A157" s="35" t="s">
        <v>125</v>
      </c>
      <c r="B157" s="30" t="s">
        <v>92</v>
      </c>
      <c r="C157" s="30" t="s">
        <v>99</v>
      </c>
      <c r="D157" s="30" t="s">
        <v>120</v>
      </c>
      <c r="E157" s="30">
        <v>213500</v>
      </c>
      <c r="F157" s="34"/>
    </row>
    <row r="158" s="22" customFormat="1" ht="46" customHeight="1" spans="1:6">
      <c r="A158" s="35" t="s">
        <v>125</v>
      </c>
      <c r="B158" s="30" t="s">
        <v>92</v>
      </c>
      <c r="C158" s="30" t="s">
        <v>100</v>
      </c>
      <c r="D158" s="30" t="s">
        <v>120</v>
      </c>
      <c r="E158" s="30">
        <v>9573</v>
      </c>
      <c r="F158" s="34"/>
    </row>
    <row r="159" s="22" customFormat="1" ht="34" customHeight="1" spans="1:6">
      <c r="A159" s="35" t="s">
        <v>125</v>
      </c>
      <c r="B159" s="30" t="s">
        <v>92</v>
      </c>
      <c r="C159" s="30" t="s">
        <v>102</v>
      </c>
      <c r="D159" s="30" t="s">
        <v>115</v>
      </c>
      <c r="E159" s="30">
        <v>360</v>
      </c>
      <c r="F159" s="34"/>
    </row>
    <row r="160" s="22" customFormat="1" ht="42" customHeight="1" spans="1:6">
      <c r="A160" s="35" t="s">
        <v>125</v>
      </c>
      <c r="B160" s="30" t="s">
        <v>92</v>
      </c>
      <c r="C160" s="30" t="s">
        <v>103</v>
      </c>
      <c r="D160" s="30" t="s">
        <v>120</v>
      </c>
      <c r="E160" s="30">
        <v>18875</v>
      </c>
      <c r="F160" s="34"/>
    </row>
    <row r="161" s="22" customFormat="1" ht="73" customHeight="1" spans="1:8">
      <c r="A161" s="35" t="s">
        <v>126</v>
      </c>
      <c r="B161" s="30" t="s">
        <v>108</v>
      </c>
      <c r="C161" s="30" t="s">
        <v>93</v>
      </c>
      <c r="D161" s="30" t="s">
        <v>120</v>
      </c>
      <c r="E161" s="30">
        <v>11300</v>
      </c>
      <c r="F161" s="34"/>
      <c r="G161" s="22"/>
      <c r="H161" s="54">
        <v>100606</v>
      </c>
    </row>
    <row r="162" s="22" customFormat="1" ht="73" customHeight="1" spans="1:8">
      <c r="A162" s="35" t="s">
        <v>126</v>
      </c>
      <c r="B162" s="30" t="s">
        <v>108</v>
      </c>
      <c r="C162" s="30" t="s">
        <v>93</v>
      </c>
      <c r="D162" s="30" t="s">
        <v>120</v>
      </c>
      <c r="E162" s="30">
        <v>5600</v>
      </c>
      <c r="F162" s="34"/>
      <c r="G162" s="22"/>
      <c r="H162" s="54">
        <f>SUM(E161:E164)</f>
        <v>100606</v>
      </c>
    </row>
    <row r="163" s="22" customFormat="1" ht="73" customHeight="1" spans="1:6">
      <c r="A163" s="35" t="s">
        <v>126</v>
      </c>
      <c r="B163" s="30" t="s">
        <v>108</v>
      </c>
      <c r="C163" s="30" t="s">
        <v>93</v>
      </c>
      <c r="D163" s="30" t="s">
        <v>120</v>
      </c>
      <c r="E163" s="30">
        <v>20000</v>
      </c>
      <c r="F163" s="34"/>
    </row>
    <row r="164" s="22" customFormat="1" ht="73" customHeight="1" spans="1:6">
      <c r="A164" s="35" t="s">
        <v>126</v>
      </c>
      <c r="B164" s="30" t="s">
        <v>108</v>
      </c>
      <c r="C164" s="30" t="s">
        <v>93</v>
      </c>
      <c r="D164" s="30" t="s">
        <v>120</v>
      </c>
      <c r="E164" s="30">
        <f>H161-SUM(E161:E163)</f>
        <v>63706</v>
      </c>
      <c r="F164" s="34"/>
    </row>
    <row r="165" s="22" customFormat="1" ht="73" customHeight="1" spans="1:6">
      <c r="A165" s="35" t="s">
        <v>126</v>
      </c>
      <c r="B165" s="30" t="s">
        <v>108</v>
      </c>
      <c r="C165" s="30" t="s">
        <v>97</v>
      </c>
      <c r="D165" s="30" t="s">
        <v>115</v>
      </c>
      <c r="E165" s="30">
        <v>5100</v>
      </c>
      <c r="F165" s="34"/>
    </row>
    <row r="166" s="22" customFormat="1" ht="73" customHeight="1" spans="1:6">
      <c r="A166" s="35" t="s">
        <v>126</v>
      </c>
      <c r="B166" s="30" t="s">
        <v>108</v>
      </c>
      <c r="C166" s="30" t="s">
        <v>99</v>
      </c>
      <c r="D166" s="30" t="s">
        <v>120</v>
      </c>
      <c r="E166" s="30">
        <v>198300</v>
      </c>
      <c r="F166" s="34"/>
    </row>
    <row r="167" s="22" customFormat="1" ht="73" customHeight="1" spans="1:6">
      <c r="A167" s="35" t="s">
        <v>126</v>
      </c>
      <c r="B167" s="30" t="s">
        <v>108</v>
      </c>
      <c r="C167" s="30" t="s">
        <v>100</v>
      </c>
      <c r="D167" s="30" t="s">
        <v>120</v>
      </c>
      <c r="E167" s="30">
        <v>8877</v>
      </c>
      <c r="F167" s="34"/>
    </row>
    <row r="168" s="22" customFormat="1" ht="73" customHeight="1" spans="1:6">
      <c r="A168" s="35" t="s">
        <v>126</v>
      </c>
      <c r="B168" s="30" t="s">
        <v>108</v>
      </c>
      <c r="C168" s="30" t="s">
        <v>102</v>
      </c>
      <c r="D168" s="30" t="s">
        <v>115</v>
      </c>
      <c r="E168" s="30">
        <v>450</v>
      </c>
      <c r="F168" s="34"/>
    </row>
    <row r="169" s="22" customFormat="1" ht="73" customHeight="1" spans="1:6">
      <c r="A169" s="35" t="s">
        <v>126</v>
      </c>
      <c r="B169" s="30" t="s">
        <v>127</v>
      </c>
      <c r="C169" s="30" t="s">
        <v>103</v>
      </c>
      <c r="D169" s="30" t="s">
        <v>120</v>
      </c>
      <c r="E169" s="30">
        <v>17825</v>
      </c>
      <c r="F169" s="34"/>
    </row>
    <row r="170" s="22" customFormat="1" ht="73" customHeight="1" spans="1:6">
      <c r="A170" s="43" t="s">
        <v>128</v>
      </c>
      <c r="B170" s="30" t="s">
        <v>92</v>
      </c>
      <c r="C170" s="30" t="s">
        <v>93</v>
      </c>
      <c r="D170" s="30" t="s">
        <v>120</v>
      </c>
      <c r="E170" s="30">
        <v>12054</v>
      </c>
      <c r="F170" s="34"/>
    </row>
    <row r="171" s="22" customFormat="1" ht="72.6" customHeight="1" spans="1:6">
      <c r="A171" s="43" t="s">
        <v>128</v>
      </c>
      <c r="B171" s="30" t="s">
        <v>92</v>
      </c>
      <c r="C171" s="30" t="s">
        <v>93</v>
      </c>
      <c r="D171" s="30" t="s">
        <v>120</v>
      </c>
      <c r="E171" s="30">
        <v>30000</v>
      </c>
      <c r="F171" s="34"/>
    </row>
    <row r="172" s="22" customFormat="1" ht="72.6" customHeight="1" spans="1:6">
      <c r="A172" s="43" t="s">
        <v>128</v>
      </c>
      <c r="B172" s="30" t="s">
        <v>92</v>
      </c>
      <c r="C172" s="30" t="s">
        <v>93</v>
      </c>
      <c r="D172" s="30" t="s">
        <v>120</v>
      </c>
      <c r="E172" s="30">
        <v>10000</v>
      </c>
      <c r="F172" s="34"/>
    </row>
    <row r="173" s="22" customFormat="1" ht="72.6" customHeight="1" spans="1:6">
      <c r="A173" s="43" t="s">
        <v>128</v>
      </c>
      <c r="B173" s="30" t="s">
        <v>92</v>
      </c>
      <c r="C173" s="30" t="s">
        <v>97</v>
      </c>
      <c r="D173" s="30" t="s">
        <v>98</v>
      </c>
      <c r="E173" s="30">
        <v>1020</v>
      </c>
      <c r="F173" s="34"/>
    </row>
    <row r="174" s="22" customFormat="1" ht="72.6" customHeight="1" spans="1:6">
      <c r="A174" s="43" t="s">
        <v>128</v>
      </c>
      <c r="B174" s="30" t="s">
        <v>92</v>
      </c>
      <c r="C174" s="30" t="s">
        <v>99</v>
      </c>
      <c r="D174" s="30" t="s">
        <v>120</v>
      </c>
      <c r="E174" s="30">
        <v>102600</v>
      </c>
      <c r="F174" s="34"/>
    </row>
    <row r="175" s="22" customFormat="1" ht="72.6" customHeight="1" spans="1:6">
      <c r="A175" s="43" t="s">
        <v>128</v>
      </c>
      <c r="B175" s="30" t="s">
        <v>92</v>
      </c>
      <c r="C175" s="30" t="s">
        <v>100</v>
      </c>
      <c r="D175" s="30" t="s">
        <v>120</v>
      </c>
      <c r="E175" s="30">
        <v>4593</v>
      </c>
      <c r="F175" s="34"/>
    </row>
    <row r="176" s="22" customFormat="1" ht="72.6" customHeight="1" spans="1:6">
      <c r="A176" s="43" t="s">
        <v>128</v>
      </c>
      <c r="B176" s="30" t="s">
        <v>92</v>
      </c>
      <c r="C176" s="30" t="s">
        <v>102</v>
      </c>
      <c r="D176" s="30" t="s">
        <v>98</v>
      </c>
      <c r="E176" s="30">
        <v>90</v>
      </c>
      <c r="F176" s="34"/>
    </row>
    <row r="177" s="22" customFormat="1" ht="72.6" customHeight="1" spans="1:6">
      <c r="A177" s="43" t="s">
        <v>128</v>
      </c>
      <c r="B177" s="30" t="s">
        <v>92</v>
      </c>
      <c r="C177" s="30" t="s">
        <v>103</v>
      </c>
      <c r="D177" s="30" t="s">
        <v>120</v>
      </c>
      <c r="E177" s="30">
        <v>9275</v>
      </c>
      <c r="F177" s="34"/>
    </row>
    <row r="178" s="22" customFormat="1" ht="35" customHeight="1" spans="1:6">
      <c r="A178" s="35" t="s">
        <v>129</v>
      </c>
      <c r="B178" s="30" t="s">
        <v>108</v>
      </c>
      <c r="C178" s="30" t="s">
        <v>93</v>
      </c>
      <c r="D178" s="30" t="s">
        <v>120</v>
      </c>
      <c r="E178" s="30">
        <v>8205.5</v>
      </c>
      <c r="F178" s="34"/>
    </row>
    <row r="179" s="22" customFormat="1" ht="35" customHeight="1" spans="1:7">
      <c r="A179" s="35" t="s">
        <v>129</v>
      </c>
      <c r="B179" s="30" t="s">
        <v>108</v>
      </c>
      <c r="C179" s="30" t="s">
        <v>93</v>
      </c>
      <c r="D179" s="30" t="s">
        <v>120</v>
      </c>
      <c r="E179" s="30">
        <v>12000</v>
      </c>
      <c r="F179" s="34"/>
      <c r="G179" s="55"/>
    </row>
    <row r="180" s="22" customFormat="1" ht="35" customHeight="1" spans="1:6">
      <c r="A180" s="35" t="s">
        <v>129</v>
      </c>
      <c r="B180" s="30" t="s">
        <v>108</v>
      </c>
      <c r="C180" s="30" t="s">
        <v>93</v>
      </c>
      <c r="D180" s="30" t="s">
        <v>120</v>
      </c>
      <c r="E180" s="30">
        <v>1600</v>
      </c>
      <c r="F180" s="34"/>
    </row>
    <row r="181" s="22" customFormat="1" ht="35" customHeight="1" spans="1:6">
      <c r="A181" s="35" t="s">
        <v>129</v>
      </c>
      <c r="B181" s="30" t="s">
        <v>108</v>
      </c>
      <c r="C181" s="30" t="s">
        <v>93</v>
      </c>
      <c r="D181" s="30" t="s">
        <v>120</v>
      </c>
      <c r="E181" s="30">
        <v>10000</v>
      </c>
      <c r="F181" s="34"/>
    </row>
    <row r="182" s="22" customFormat="1" ht="35" customHeight="1" spans="1:6">
      <c r="A182" s="35" t="s">
        <v>129</v>
      </c>
      <c r="B182" s="30" t="s">
        <v>108</v>
      </c>
      <c r="C182" s="30" t="s">
        <v>93</v>
      </c>
      <c r="D182" s="30" t="s">
        <v>120</v>
      </c>
      <c r="E182" s="30">
        <v>8000</v>
      </c>
      <c r="F182" s="34"/>
    </row>
    <row r="183" s="22" customFormat="1" ht="34" customHeight="1" spans="1:6">
      <c r="A183" s="35" t="s">
        <v>129</v>
      </c>
      <c r="B183" s="30" t="s">
        <v>108</v>
      </c>
      <c r="C183" s="30" t="s">
        <v>97</v>
      </c>
      <c r="D183" s="30" t="s">
        <v>115</v>
      </c>
      <c r="E183" s="53">
        <v>2040</v>
      </c>
      <c r="F183" s="34"/>
    </row>
    <row r="184" s="22" customFormat="1" ht="34" customHeight="1" spans="1:6">
      <c r="A184" s="35" t="s">
        <v>129</v>
      </c>
      <c r="B184" s="30" t="s">
        <v>108</v>
      </c>
      <c r="C184" s="30" t="s">
        <v>99</v>
      </c>
      <c r="D184" s="30" t="s">
        <v>120</v>
      </c>
      <c r="E184" s="53">
        <v>78850</v>
      </c>
      <c r="F184" s="34"/>
    </row>
    <row r="185" s="22" customFormat="1" ht="34" customHeight="1" spans="1:6">
      <c r="A185" s="35" t="s">
        <v>129</v>
      </c>
      <c r="B185" s="30" t="s">
        <v>108</v>
      </c>
      <c r="C185" s="30" t="s">
        <v>100</v>
      </c>
      <c r="D185" s="30" t="s">
        <v>120</v>
      </c>
      <c r="E185" s="53">
        <v>3512</v>
      </c>
      <c r="F185" s="34"/>
    </row>
    <row r="186" s="22" customFormat="1" ht="34" customHeight="1" spans="1:6">
      <c r="A186" s="35" t="s">
        <v>129</v>
      </c>
      <c r="B186" s="30" t="s">
        <v>108</v>
      </c>
      <c r="C186" s="30" t="s">
        <v>102</v>
      </c>
      <c r="D186" s="30" t="s">
        <v>115</v>
      </c>
      <c r="E186" s="30">
        <v>180</v>
      </c>
      <c r="F186" s="34"/>
    </row>
    <row r="187" s="22" customFormat="1" ht="34" customHeight="1" spans="1:6">
      <c r="A187" s="35" t="s">
        <v>129</v>
      </c>
      <c r="B187" s="30" t="s">
        <v>108</v>
      </c>
      <c r="C187" s="30" t="s">
        <v>103</v>
      </c>
      <c r="D187" s="30" t="s">
        <v>120</v>
      </c>
      <c r="E187" s="53">
        <v>6775</v>
      </c>
      <c r="F187" s="34"/>
    </row>
    <row r="188" s="22" customFormat="1" ht="76" customHeight="1" spans="1:6">
      <c r="A188" s="35" t="s">
        <v>130</v>
      </c>
      <c r="B188" s="30" t="s">
        <v>108</v>
      </c>
      <c r="C188" s="30" t="s">
        <v>93</v>
      </c>
      <c r="D188" s="30" t="s">
        <v>120</v>
      </c>
      <c r="E188" s="30">
        <v>20000</v>
      </c>
      <c r="F188" s="34"/>
    </row>
    <row r="189" s="22" customFormat="1" ht="76" customHeight="1" spans="1:6">
      <c r="A189" s="35" t="s">
        <v>130</v>
      </c>
      <c r="B189" s="30" t="s">
        <v>108</v>
      </c>
      <c r="C189" s="30" t="s">
        <v>93</v>
      </c>
      <c r="D189" s="30" t="s">
        <v>120</v>
      </c>
      <c r="E189" s="42">
        <v>50000</v>
      </c>
      <c r="F189" s="34"/>
    </row>
    <row r="190" s="22" customFormat="1" ht="76" customHeight="1" spans="1:6">
      <c r="A190" s="35" t="s">
        <v>130</v>
      </c>
      <c r="B190" s="30" t="s">
        <v>108</v>
      </c>
      <c r="C190" s="30" t="s">
        <v>93</v>
      </c>
      <c r="D190" s="30" t="s">
        <v>120</v>
      </c>
      <c r="E190" s="30">
        <v>30000</v>
      </c>
      <c r="F190" s="34"/>
    </row>
    <row r="191" s="22" customFormat="1" ht="72" customHeight="1" spans="1:6">
      <c r="A191" s="35" t="s">
        <v>130</v>
      </c>
      <c r="B191" s="30" t="s">
        <v>108</v>
      </c>
      <c r="C191" s="30" t="s">
        <v>93</v>
      </c>
      <c r="D191" s="30" t="s">
        <v>120</v>
      </c>
      <c r="E191" s="30">
        <v>37280.5</v>
      </c>
      <c r="F191" s="34"/>
    </row>
    <row r="192" s="22" customFormat="1" ht="69" customHeight="1" spans="1:6">
      <c r="A192" s="35" t="s">
        <v>130</v>
      </c>
      <c r="B192" s="30" t="s">
        <v>108</v>
      </c>
      <c r="C192" s="30" t="s">
        <v>93</v>
      </c>
      <c r="D192" s="30" t="s">
        <v>120</v>
      </c>
      <c r="E192" s="30">
        <v>10000</v>
      </c>
      <c r="F192" s="34"/>
    </row>
    <row r="193" s="22" customFormat="1" ht="76" customHeight="1" spans="1:6">
      <c r="A193" s="35" t="s">
        <v>130</v>
      </c>
      <c r="B193" s="30" t="s">
        <v>108</v>
      </c>
      <c r="C193" s="30" t="s">
        <v>93</v>
      </c>
      <c r="D193" s="30" t="s">
        <v>120</v>
      </c>
      <c r="E193" s="30">
        <v>40000</v>
      </c>
      <c r="F193" s="34"/>
    </row>
    <row r="194" s="22" customFormat="1" ht="84" customHeight="1" spans="1:6">
      <c r="A194" s="35" t="s">
        <v>130</v>
      </c>
      <c r="B194" s="30" t="s">
        <v>108</v>
      </c>
      <c r="C194" s="30" t="s">
        <v>97</v>
      </c>
      <c r="D194" s="30" t="s">
        <v>115</v>
      </c>
      <c r="E194" s="53">
        <v>6120</v>
      </c>
      <c r="F194" s="34"/>
    </row>
    <row r="195" s="22" customFormat="1" ht="67" customHeight="1" spans="1:6">
      <c r="A195" s="35" t="s">
        <v>130</v>
      </c>
      <c r="B195" s="30" t="s">
        <v>108</v>
      </c>
      <c r="C195" s="30" t="s">
        <v>99</v>
      </c>
      <c r="D195" s="30" t="s">
        <v>120</v>
      </c>
      <c r="E195" s="53">
        <v>369400</v>
      </c>
      <c r="F195" s="34"/>
    </row>
    <row r="196" s="22" customFormat="1" ht="61" customHeight="1" spans="1:6">
      <c r="A196" s="35" t="s">
        <v>130</v>
      </c>
      <c r="B196" s="30" t="s">
        <v>108</v>
      </c>
      <c r="C196" s="30" t="s">
        <v>100</v>
      </c>
      <c r="D196" s="30" t="s">
        <v>120</v>
      </c>
      <c r="E196" s="53">
        <v>16525</v>
      </c>
      <c r="F196" s="34"/>
    </row>
    <row r="197" s="22" customFormat="1" ht="67" customHeight="1" spans="1:6">
      <c r="A197" s="35" t="s">
        <v>130</v>
      </c>
      <c r="B197" s="30" t="s">
        <v>108</v>
      </c>
      <c r="C197" s="30" t="s">
        <v>102</v>
      </c>
      <c r="D197" s="30" t="s">
        <v>115</v>
      </c>
      <c r="E197" s="53">
        <v>540</v>
      </c>
      <c r="F197" s="34"/>
    </row>
    <row r="198" s="22" customFormat="1" ht="63" customHeight="1" spans="1:6">
      <c r="A198" s="35" t="s">
        <v>130</v>
      </c>
      <c r="B198" s="30" t="s">
        <v>108</v>
      </c>
      <c r="C198" s="30" t="s">
        <v>103</v>
      </c>
      <c r="D198" s="30" t="s">
        <v>120</v>
      </c>
      <c r="E198" s="53">
        <v>32475</v>
      </c>
      <c r="F198" s="34"/>
    </row>
    <row r="199" s="22" customFormat="1" ht="75.95" customHeight="1" spans="1:6">
      <c r="A199" s="37" t="s">
        <v>131</v>
      </c>
      <c r="B199" s="30" t="s">
        <v>108</v>
      </c>
      <c r="C199" s="30" t="s">
        <v>93</v>
      </c>
      <c r="D199" s="30" t="s">
        <v>120</v>
      </c>
      <c r="E199" s="30">
        <v>20000</v>
      </c>
      <c r="F199" s="38"/>
    </row>
    <row r="200" s="22" customFormat="1" ht="75.95" customHeight="1" spans="1:6">
      <c r="A200" s="37" t="s">
        <v>131</v>
      </c>
      <c r="B200" s="30" t="s">
        <v>108</v>
      </c>
      <c r="C200" s="30" t="s">
        <v>93</v>
      </c>
      <c r="D200" s="30" t="s">
        <v>120</v>
      </c>
      <c r="E200" s="31">
        <v>15000</v>
      </c>
      <c r="F200" s="38"/>
    </row>
    <row r="201" s="22" customFormat="1" ht="72" customHeight="1" spans="1:6">
      <c r="A201" s="37" t="s">
        <v>131</v>
      </c>
      <c r="B201" s="30" t="s">
        <v>108</v>
      </c>
      <c r="C201" s="30" t="s">
        <v>93</v>
      </c>
      <c r="D201" s="30" t="s">
        <v>120</v>
      </c>
      <c r="E201" s="30">
        <v>10000</v>
      </c>
      <c r="F201" s="38"/>
    </row>
    <row r="202" s="22" customFormat="1" ht="69" customHeight="1" spans="1:6">
      <c r="A202" s="37" t="s">
        <v>131</v>
      </c>
      <c r="B202" s="30" t="s">
        <v>108</v>
      </c>
      <c r="C202" s="30" t="s">
        <v>93</v>
      </c>
      <c r="D202" s="30" t="s">
        <v>120</v>
      </c>
      <c r="E202" s="30">
        <v>20000</v>
      </c>
      <c r="F202" s="38"/>
    </row>
    <row r="203" s="22" customFormat="1" ht="69" customHeight="1" spans="1:6">
      <c r="A203" s="37" t="s">
        <v>131</v>
      </c>
      <c r="B203" s="30" t="s">
        <v>108</v>
      </c>
      <c r="C203" s="30" t="s">
        <v>93</v>
      </c>
      <c r="D203" s="30" t="s">
        <v>120</v>
      </c>
      <c r="E203" s="30">
        <v>19184</v>
      </c>
      <c r="F203" s="38"/>
    </row>
    <row r="204" s="22" customFormat="1" ht="84" customHeight="1" spans="1:6">
      <c r="A204" s="37" t="s">
        <v>131</v>
      </c>
      <c r="B204" s="30" t="s">
        <v>108</v>
      </c>
      <c r="C204" s="30" t="s">
        <v>97</v>
      </c>
      <c r="D204" s="30" t="s">
        <v>98</v>
      </c>
      <c r="E204" s="56">
        <v>3060</v>
      </c>
      <c r="F204" s="38"/>
    </row>
    <row r="205" s="22" customFormat="1" ht="66.95" customHeight="1" spans="1:6">
      <c r="A205" s="37" t="s">
        <v>131</v>
      </c>
      <c r="B205" s="30" t="s">
        <v>108</v>
      </c>
      <c r="C205" s="30" t="s">
        <v>99</v>
      </c>
      <c r="D205" s="30" t="s">
        <v>120</v>
      </c>
      <c r="E205" s="56">
        <v>173800</v>
      </c>
      <c r="F205" s="38"/>
    </row>
    <row r="206" s="22" customFormat="1" ht="60.95" customHeight="1" spans="1:6">
      <c r="A206" s="37" t="s">
        <v>131</v>
      </c>
      <c r="B206" s="30" t="s">
        <v>108</v>
      </c>
      <c r="C206" s="30" t="s">
        <v>100</v>
      </c>
      <c r="D206" s="30" t="s">
        <v>120</v>
      </c>
      <c r="E206" s="56">
        <v>7428</v>
      </c>
      <c r="F206" s="38"/>
    </row>
    <row r="207" s="22" customFormat="1" ht="66.95" customHeight="1" spans="1:6">
      <c r="A207" s="37" t="s">
        <v>131</v>
      </c>
      <c r="B207" s="30" t="s">
        <v>108</v>
      </c>
      <c r="C207" s="30" t="s">
        <v>102</v>
      </c>
      <c r="D207" s="30" t="s">
        <v>98</v>
      </c>
      <c r="E207" s="56">
        <v>270</v>
      </c>
      <c r="F207" s="38"/>
    </row>
    <row r="208" s="22" customFormat="1" ht="63" customHeight="1" spans="1:6">
      <c r="A208" s="37" t="s">
        <v>131</v>
      </c>
      <c r="B208" s="30" t="s">
        <v>108</v>
      </c>
      <c r="C208" s="30" t="s">
        <v>103</v>
      </c>
      <c r="D208" s="30" t="s">
        <v>120</v>
      </c>
      <c r="E208" s="56">
        <v>14750</v>
      </c>
      <c r="F208" s="38"/>
    </row>
    <row r="209" s="22" customFormat="1" ht="47" customHeight="1" spans="1:6">
      <c r="A209" s="35" t="s">
        <v>132</v>
      </c>
      <c r="B209" s="35" t="s">
        <v>108</v>
      </c>
      <c r="C209" s="35" t="s">
        <v>100</v>
      </c>
      <c r="D209" s="30" t="s">
        <v>94</v>
      </c>
      <c r="E209" s="30">
        <v>6970.5</v>
      </c>
      <c r="F209" s="34"/>
    </row>
    <row r="210" s="22" customFormat="1" ht="47" customHeight="1" spans="1:6">
      <c r="A210" s="35" t="s">
        <v>133</v>
      </c>
      <c r="B210" s="35" t="s">
        <v>108</v>
      </c>
      <c r="C210" s="35" t="s">
        <v>100</v>
      </c>
      <c r="D210" s="30" t="s">
        <v>120</v>
      </c>
      <c r="E210" s="30">
        <v>4930.5</v>
      </c>
      <c r="F210" s="34"/>
    </row>
    <row r="211" s="22" customFormat="1" ht="47" customHeight="1" spans="1:6">
      <c r="A211" s="35" t="s">
        <v>133</v>
      </c>
      <c r="B211" s="35" t="s">
        <v>108</v>
      </c>
      <c r="C211" s="35" t="s">
        <v>102</v>
      </c>
      <c r="D211" s="30" t="s">
        <v>110</v>
      </c>
      <c r="E211" s="30">
        <v>900</v>
      </c>
      <c r="F211" s="34"/>
    </row>
    <row r="212" s="22" customFormat="1" ht="47" customHeight="1" spans="1:6">
      <c r="A212" s="35" t="s">
        <v>133</v>
      </c>
      <c r="B212" s="35" t="s">
        <v>108</v>
      </c>
      <c r="C212" s="35" t="s">
        <v>93</v>
      </c>
      <c r="D212" s="30" t="s">
        <v>94</v>
      </c>
      <c r="E212" s="30">
        <v>78999</v>
      </c>
      <c r="F212" s="34"/>
    </row>
    <row r="213" s="22" customFormat="1" ht="47" customHeight="1" spans="1:6">
      <c r="A213" s="35" t="s">
        <v>133</v>
      </c>
      <c r="B213" s="35" t="s">
        <v>108</v>
      </c>
      <c r="C213" s="35" t="s">
        <v>93</v>
      </c>
      <c r="D213" s="30" t="s">
        <v>120</v>
      </c>
      <c r="E213" s="30">
        <v>4000</v>
      </c>
      <c r="F213" s="34"/>
    </row>
    <row r="214" s="22" customFormat="1" ht="47" customHeight="1" spans="1:6">
      <c r="A214" s="35" t="s">
        <v>133</v>
      </c>
      <c r="B214" s="35" t="s">
        <v>108</v>
      </c>
      <c r="C214" s="35" t="s">
        <v>93</v>
      </c>
      <c r="D214" s="30" t="s">
        <v>120</v>
      </c>
      <c r="E214" s="30">
        <v>30000</v>
      </c>
      <c r="F214" s="34"/>
    </row>
    <row r="215" s="22" customFormat="1" ht="47" customHeight="1" spans="1:6">
      <c r="A215" s="35" t="s">
        <v>133</v>
      </c>
      <c r="B215" s="35" t="s">
        <v>108</v>
      </c>
      <c r="C215" s="35" t="s">
        <v>93</v>
      </c>
      <c r="D215" s="30" t="s">
        <v>120</v>
      </c>
      <c r="E215" s="30">
        <v>21879</v>
      </c>
      <c r="F215" s="34"/>
    </row>
    <row r="216" s="22" customFormat="1" ht="51" customHeight="1" spans="1:6">
      <c r="A216" s="35" t="s">
        <v>133</v>
      </c>
      <c r="B216" s="35" t="s">
        <v>108</v>
      </c>
      <c r="C216" s="35" t="s">
        <v>97</v>
      </c>
      <c r="D216" s="30" t="s">
        <v>110</v>
      </c>
      <c r="E216" s="30">
        <v>10200</v>
      </c>
      <c r="F216" s="34"/>
    </row>
    <row r="217" s="22" customFormat="1" ht="69" customHeight="1" spans="1:6">
      <c r="A217" s="35" t="s">
        <v>133</v>
      </c>
      <c r="B217" s="35" t="s">
        <v>108</v>
      </c>
      <c r="C217" s="35" t="s">
        <v>103</v>
      </c>
      <c r="D217" s="30" t="s">
        <v>94</v>
      </c>
      <c r="E217" s="30">
        <v>7700</v>
      </c>
      <c r="F217" s="34"/>
    </row>
    <row r="218" s="22" customFormat="1" ht="57" customHeight="1" spans="1:6">
      <c r="A218" s="35" t="s">
        <v>133</v>
      </c>
      <c r="B218" s="35" t="s">
        <v>108</v>
      </c>
      <c r="C218" s="35" t="s">
        <v>103</v>
      </c>
      <c r="D218" s="30" t="s">
        <v>120</v>
      </c>
      <c r="E218" s="30">
        <v>9750</v>
      </c>
      <c r="F218" s="34"/>
    </row>
    <row r="219" s="22" customFormat="1" ht="52" customHeight="1" spans="1:6">
      <c r="A219" s="35" t="s">
        <v>133</v>
      </c>
      <c r="B219" s="35" t="s">
        <v>108</v>
      </c>
      <c r="C219" s="35" t="s">
        <v>99</v>
      </c>
      <c r="D219" s="30" t="s">
        <v>94</v>
      </c>
      <c r="E219" s="30">
        <v>88300</v>
      </c>
      <c r="F219" s="34"/>
    </row>
    <row r="220" s="22" customFormat="1" ht="51" customHeight="1" spans="1:6">
      <c r="A220" s="35" t="s">
        <v>133</v>
      </c>
      <c r="B220" s="35" t="s">
        <v>108</v>
      </c>
      <c r="C220" s="35" t="s">
        <v>99</v>
      </c>
      <c r="D220" s="30" t="s">
        <v>120</v>
      </c>
      <c r="E220" s="30">
        <v>106500</v>
      </c>
      <c r="F220" s="34"/>
    </row>
    <row r="221" s="22" customFormat="1" ht="96" customHeight="1" spans="1:6">
      <c r="A221" s="35" t="s">
        <v>134</v>
      </c>
      <c r="B221" s="30" t="s">
        <v>108</v>
      </c>
      <c r="C221" s="30" t="s">
        <v>100</v>
      </c>
      <c r="D221" s="30" t="s">
        <v>120</v>
      </c>
      <c r="E221" s="30">
        <v>4205</v>
      </c>
      <c r="F221" s="34"/>
    </row>
    <row r="222" s="22" customFormat="1" ht="96" customHeight="1" spans="1:6">
      <c r="A222" s="35" t="s">
        <v>134</v>
      </c>
      <c r="B222" s="30" t="s">
        <v>108</v>
      </c>
      <c r="C222" s="30" t="s">
        <v>103</v>
      </c>
      <c r="D222" s="30" t="s">
        <v>120</v>
      </c>
      <c r="E222" s="30">
        <v>8500</v>
      </c>
      <c r="F222" s="34"/>
    </row>
    <row r="223" s="22" customFormat="1" ht="86" customHeight="1" spans="1:6">
      <c r="A223" s="35" t="s">
        <v>134</v>
      </c>
      <c r="B223" s="30" t="s">
        <v>108</v>
      </c>
      <c r="C223" s="30" t="s">
        <v>93</v>
      </c>
      <c r="D223" s="30" t="s">
        <v>120</v>
      </c>
      <c r="E223" s="30">
        <v>47659.5</v>
      </c>
      <c r="F223" s="34"/>
    </row>
    <row r="224" s="22" customFormat="1" ht="86" customHeight="1" spans="1:6">
      <c r="A224" s="35" t="s">
        <v>134</v>
      </c>
      <c r="B224" s="30" t="s">
        <v>108</v>
      </c>
      <c r="C224" s="30" t="s">
        <v>99</v>
      </c>
      <c r="D224" s="30" t="s">
        <v>120</v>
      </c>
      <c r="E224" s="30">
        <v>96500</v>
      </c>
      <c r="F224" s="34"/>
    </row>
    <row r="225" s="22" customFormat="1" ht="34" customHeight="1" spans="1:6">
      <c r="A225" s="27" t="s">
        <v>135</v>
      </c>
      <c r="B225" s="34"/>
      <c r="C225" s="30"/>
      <c r="D225" s="30"/>
      <c r="E225" s="30">
        <f>SUM(E5:E224)</f>
        <v>8399250</v>
      </c>
      <c r="F225" s="34"/>
    </row>
  </sheetData>
  <mergeCells count="3">
    <mergeCell ref="B1:E1"/>
    <mergeCell ref="B2:E2"/>
    <mergeCell ref="B3:E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workbookViewId="0">
      <selection activeCell="D4" sqref="D4:J4"/>
    </sheetView>
  </sheetViews>
  <sheetFormatPr defaultColWidth="9" defaultRowHeight="13.5"/>
  <cols>
    <col min="1" max="1" width="10" style="1" customWidth="1"/>
    <col min="2" max="3" width="15.6333333333333" style="1" customWidth="1"/>
    <col min="4" max="4" width="8.63333333333333" style="1" customWidth="1"/>
    <col min="5" max="5" width="6.63333333333333" style="1" customWidth="1"/>
    <col min="6" max="7" width="8.63333333333333" style="1" customWidth="1"/>
    <col min="8" max="8" width="24.1333333333333" style="1" customWidth="1"/>
    <col min="9" max="9" width="28.6333333333333" style="1" customWidth="1"/>
    <col min="10" max="10" width="30.6333333333333" style="1" customWidth="1"/>
    <col min="11" max="11" width="9" style="1" customWidth="1"/>
    <col min="12" max="12" width="14.3333333333333" style="1" customWidth="1"/>
    <col min="13" max="16384" width="9" style="1" customWidth="1"/>
  </cols>
  <sheetData>
    <row r="1" s="1" customFormat="1" ht="14.25" spans="1:1">
      <c r="A1" s="4" t="s">
        <v>136</v>
      </c>
    </row>
    <row r="2" s="2" customFormat="1" ht="28.5" spans="1:12">
      <c r="A2" s="5" t="s">
        <v>137</v>
      </c>
      <c r="B2" s="6"/>
      <c r="C2" s="6"/>
      <c r="D2" s="6"/>
      <c r="E2" s="6"/>
      <c r="F2" s="6"/>
      <c r="G2" s="6"/>
      <c r="H2" s="6"/>
      <c r="I2" s="6"/>
      <c r="J2" s="6"/>
      <c r="K2" s="20"/>
      <c r="L2" s="20"/>
    </row>
    <row r="3" s="2" customFormat="1" ht="94" customHeight="1" spans="1:12">
      <c r="A3" s="7" t="s">
        <v>138</v>
      </c>
      <c r="B3" s="8" t="s">
        <v>139</v>
      </c>
      <c r="C3" s="9"/>
      <c r="D3" s="10" t="s">
        <v>140</v>
      </c>
      <c r="E3" s="11"/>
      <c r="F3" s="11"/>
      <c r="G3" s="11"/>
      <c r="H3" s="11"/>
      <c r="I3" s="11"/>
      <c r="J3" s="21"/>
      <c r="K3" s="20"/>
      <c r="L3" s="20"/>
    </row>
    <row r="4" s="2" customFormat="1" ht="94" customHeight="1" spans="1:12">
      <c r="A4" s="7"/>
      <c r="B4" s="8" t="s">
        <v>141</v>
      </c>
      <c r="C4" s="9"/>
      <c r="D4" s="10" t="s">
        <v>142</v>
      </c>
      <c r="E4" s="11"/>
      <c r="F4" s="11"/>
      <c r="G4" s="11"/>
      <c r="H4" s="11"/>
      <c r="I4" s="11"/>
      <c r="J4" s="21"/>
      <c r="K4" s="20"/>
      <c r="L4" s="20"/>
    </row>
    <row r="5" s="2" customFormat="1" ht="28.5" spans="1:12">
      <c r="A5" s="12" t="s">
        <v>143</v>
      </c>
      <c r="B5" s="12"/>
      <c r="C5" s="12"/>
      <c r="D5" s="12"/>
      <c r="E5" s="12"/>
      <c r="F5" s="12"/>
      <c r="G5" s="12"/>
      <c r="H5" s="13" t="s">
        <v>144</v>
      </c>
      <c r="I5" s="13" t="s">
        <v>145</v>
      </c>
      <c r="J5" s="13" t="s">
        <v>146</v>
      </c>
      <c r="K5" s="20"/>
      <c r="L5" s="20"/>
    </row>
    <row r="6" s="3" customFormat="1" ht="31.5" spans="1:10">
      <c r="A6" s="14" t="s">
        <v>147</v>
      </c>
      <c r="B6" s="14" t="s">
        <v>148</v>
      </c>
      <c r="C6" s="14" t="s">
        <v>149</v>
      </c>
      <c r="D6" s="13" t="s">
        <v>150</v>
      </c>
      <c r="E6" s="13" t="s">
        <v>151</v>
      </c>
      <c r="F6" s="13" t="s">
        <v>152</v>
      </c>
      <c r="G6" s="13" t="s">
        <v>153</v>
      </c>
      <c r="H6" s="13"/>
      <c r="I6" s="13"/>
      <c r="J6" s="13"/>
    </row>
    <row r="7" s="3" customFormat="1" ht="15.75" spans="1:10">
      <c r="A7" s="15" t="s">
        <v>154</v>
      </c>
      <c r="B7" s="15" t="s">
        <v>155</v>
      </c>
      <c r="C7" s="15" t="s">
        <v>155</v>
      </c>
      <c r="D7" s="16"/>
      <c r="E7" s="194" t="s">
        <v>156</v>
      </c>
      <c r="F7" s="16" t="s">
        <v>155</v>
      </c>
      <c r="G7" s="16"/>
      <c r="H7" s="16" t="s">
        <v>156</v>
      </c>
      <c r="I7" s="16" t="s">
        <v>156</v>
      </c>
      <c r="J7" s="16" t="s">
        <v>156</v>
      </c>
    </row>
    <row r="8" s="3" customFormat="1" ht="15.75" spans="1:10">
      <c r="A8" s="15" t="s">
        <v>155</v>
      </c>
      <c r="B8" s="15" t="s">
        <v>157</v>
      </c>
      <c r="C8" s="15" t="s">
        <v>155</v>
      </c>
      <c r="D8" s="16"/>
      <c r="E8" s="194" t="s">
        <v>156</v>
      </c>
      <c r="F8" s="16" t="s">
        <v>155</v>
      </c>
      <c r="G8" s="16"/>
      <c r="H8" s="16" t="s">
        <v>156</v>
      </c>
      <c r="I8" s="16" t="s">
        <v>156</v>
      </c>
      <c r="J8" s="16" t="s">
        <v>156</v>
      </c>
    </row>
    <row r="9" s="3" customFormat="1" ht="31.5" spans="1:10">
      <c r="A9" s="15" t="s">
        <v>155</v>
      </c>
      <c r="B9" s="15" t="s">
        <v>155</v>
      </c>
      <c r="C9" s="15" t="s">
        <v>158</v>
      </c>
      <c r="D9" s="16" t="s">
        <v>159</v>
      </c>
      <c r="E9" s="194" t="s">
        <v>160</v>
      </c>
      <c r="F9" s="16" t="s">
        <v>161</v>
      </c>
      <c r="G9" s="16" t="s">
        <v>162</v>
      </c>
      <c r="H9" s="16" t="s">
        <v>163</v>
      </c>
      <c r="I9" s="16" t="s">
        <v>164</v>
      </c>
      <c r="J9" s="16" t="s">
        <v>165</v>
      </c>
    </row>
    <row r="10" s="3" customFormat="1" ht="15.75" spans="1:10">
      <c r="A10" s="15" t="s">
        <v>155</v>
      </c>
      <c r="B10" s="15" t="s">
        <v>166</v>
      </c>
      <c r="C10" s="15" t="s">
        <v>155</v>
      </c>
      <c r="D10" s="16"/>
      <c r="E10" s="194" t="s">
        <v>156</v>
      </c>
      <c r="F10" s="16" t="s">
        <v>155</v>
      </c>
      <c r="G10" s="16"/>
      <c r="H10" s="16" t="s">
        <v>156</v>
      </c>
      <c r="I10" s="16" t="s">
        <v>156</v>
      </c>
      <c r="J10" s="16" t="s">
        <v>156</v>
      </c>
    </row>
    <row r="11" s="3" customFormat="1" ht="31.5" spans="1:10">
      <c r="A11" s="15" t="s">
        <v>155</v>
      </c>
      <c r="B11" s="15" t="s">
        <v>155</v>
      </c>
      <c r="C11" s="15" t="s">
        <v>167</v>
      </c>
      <c r="D11" s="16" t="s">
        <v>168</v>
      </c>
      <c r="E11" s="194" t="s">
        <v>169</v>
      </c>
      <c r="F11" s="16" t="s">
        <v>161</v>
      </c>
      <c r="G11" s="16" t="s">
        <v>162</v>
      </c>
      <c r="H11" s="16" t="s">
        <v>163</v>
      </c>
      <c r="I11" s="16" t="s">
        <v>170</v>
      </c>
      <c r="J11" s="16" t="s">
        <v>171</v>
      </c>
    </row>
    <row r="12" s="3" customFormat="1" ht="31.5" spans="1:10">
      <c r="A12" s="15" t="s">
        <v>155</v>
      </c>
      <c r="B12" s="15" t="s">
        <v>155</v>
      </c>
      <c r="C12" s="15" t="s">
        <v>172</v>
      </c>
      <c r="D12" s="16" t="s">
        <v>159</v>
      </c>
      <c r="E12" s="194" t="s">
        <v>160</v>
      </c>
      <c r="F12" s="16" t="s">
        <v>161</v>
      </c>
      <c r="G12" s="16" t="s">
        <v>162</v>
      </c>
      <c r="H12" s="16" t="s">
        <v>163</v>
      </c>
      <c r="I12" s="16" t="s">
        <v>173</v>
      </c>
      <c r="J12" s="16" t="s">
        <v>165</v>
      </c>
    </row>
    <row r="13" s="3" customFormat="1" ht="15.75" spans="1:10">
      <c r="A13" s="15" t="s">
        <v>174</v>
      </c>
      <c r="B13" s="15" t="s">
        <v>155</v>
      </c>
      <c r="C13" s="15" t="s">
        <v>155</v>
      </c>
      <c r="D13" s="16"/>
      <c r="E13" s="194" t="s">
        <v>156</v>
      </c>
      <c r="F13" s="16" t="s">
        <v>155</v>
      </c>
      <c r="G13" s="16"/>
      <c r="H13" s="16" t="s">
        <v>156</v>
      </c>
      <c r="I13" s="16" t="s">
        <v>156</v>
      </c>
      <c r="J13" s="16" t="s">
        <v>156</v>
      </c>
    </row>
    <row r="14" s="3" customFormat="1" ht="15.75" spans="1:10">
      <c r="A14" s="15" t="s">
        <v>155</v>
      </c>
      <c r="B14" s="15" t="s">
        <v>175</v>
      </c>
      <c r="C14" s="15" t="s">
        <v>155</v>
      </c>
      <c r="D14" s="16"/>
      <c r="E14" s="194" t="s">
        <v>156</v>
      </c>
      <c r="F14" s="16" t="s">
        <v>155</v>
      </c>
      <c r="G14" s="16"/>
      <c r="H14" s="16" t="s">
        <v>156</v>
      </c>
      <c r="I14" s="16" t="s">
        <v>156</v>
      </c>
      <c r="J14" s="16" t="s">
        <v>156</v>
      </c>
    </row>
    <row r="15" s="3" customFormat="1" ht="45" spans="1:10">
      <c r="A15" s="15" t="s">
        <v>155</v>
      </c>
      <c r="B15" s="15" t="s">
        <v>155</v>
      </c>
      <c r="C15" s="15" t="s">
        <v>176</v>
      </c>
      <c r="D15" s="16" t="s">
        <v>168</v>
      </c>
      <c r="E15" s="194" t="s">
        <v>177</v>
      </c>
      <c r="F15" s="16" t="s">
        <v>161</v>
      </c>
      <c r="G15" s="16" t="s">
        <v>162</v>
      </c>
      <c r="H15" s="16" t="s">
        <v>163</v>
      </c>
      <c r="I15" s="16" t="s">
        <v>178</v>
      </c>
      <c r="J15" s="16" t="s">
        <v>179</v>
      </c>
    </row>
    <row r="16" s="3" customFormat="1" ht="30" spans="1:10">
      <c r="A16" s="15" t="s">
        <v>180</v>
      </c>
      <c r="B16" s="15" t="s">
        <v>155</v>
      </c>
      <c r="C16" s="15" t="s">
        <v>155</v>
      </c>
      <c r="D16" s="16"/>
      <c r="E16" s="194" t="s">
        <v>156</v>
      </c>
      <c r="F16" s="16" t="s">
        <v>155</v>
      </c>
      <c r="G16" s="16"/>
      <c r="H16" s="16" t="s">
        <v>156</v>
      </c>
      <c r="I16" s="16" t="s">
        <v>156</v>
      </c>
      <c r="J16" s="16" t="s">
        <v>156</v>
      </c>
    </row>
    <row r="17" s="3" customFormat="1" ht="30" spans="1:10">
      <c r="A17" s="15" t="s">
        <v>155</v>
      </c>
      <c r="B17" s="15" t="s">
        <v>181</v>
      </c>
      <c r="C17" s="15" t="s">
        <v>155</v>
      </c>
      <c r="D17" s="16"/>
      <c r="E17" s="194" t="s">
        <v>156</v>
      </c>
      <c r="F17" s="16" t="s">
        <v>155</v>
      </c>
      <c r="G17" s="16"/>
      <c r="H17" s="16" t="s">
        <v>156</v>
      </c>
      <c r="I17" s="16" t="s">
        <v>156</v>
      </c>
      <c r="J17" s="16" t="s">
        <v>156</v>
      </c>
    </row>
    <row r="18" s="3" customFormat="1" ht="31.5" spans="1:10">
      <c r="A18" s="15" t="s">
        <v>155</v>
      </c>
      <c r="B18" s="15" t="s">
        <v>155</v>
      </c>
      <c r="C18" s="15" t="s">
        <v>182</v>
      </c>
      <c r="D18" s="16" t="s">
        <v>168</v>
      </c>
      <c r="E18" s="194" t="s">
        <v>183</v>
      </c>
      <c r="F18" s="16" t="s">
        <v>161</v>
      </c>
      <c r="G18" s="16" t="s">
        <v>162</v>
      </c>
      <c r="H18" s="16" t="s">
        <v>163</v>
      </c>
      <c r="I18" s="16" t="s">
        <v>184</v>
      </c>
      <c r="J18" s="16" t="s">
        <v>185</v>
      </c>
    </row>
    <row r="19" s="1" customFormat="1" ht="15" spans="1:10">
      <c r="A19" s="17"/>
      <c r="B19" s="18"/>
      <c r="C19" s="18"/>
      <c r="D19" s="19"/>
      <c r="E19" s="19"/>
      <c r="F19" s="19"/>
      <c r="G19" s="19"/>
      <c r="H19" s="19"/>
      <c r="I19" s="19"/>
      <c r="J19" s="19"/>
    </row>
  </sheetData>
  <mergeCells count="10">
    <mergeCell ref="A2:J2"/>
    <mergeCell ref="B3:C3"/>
    <mergeCell ref="D3:J3"/>
    <mergeCell ref="B4:C4"/>
    <mergeCell ref="D4:J4"/>
    <mergeCell ref="A5:G5"/>
    <mergeCell ref="A3:A4"/>
    <mergeCell ref="H5:H6"/>
    <mergeCell ref="I5:I6"/>
    <mergeCell ref="J5:J6"/>
  </mergeCells>
  <pageMargins left="0.751388888888889" right="0.751388888888889" top="1" bottom="1" header="0.5" footer="0.5"/>
  <pageSetup paperSize="9" scale="56" orientation="portrait" horizontalDpi="600"/>
  <headerFooter/>
</worksheet>
</file>

<file path=docProps/app.xml><?xml version="1.0" encoding="utf-8"?>
<Properties xmlns="http://schemas.openxmlformats.org/officeDocument/2006/extended-properties" xmlns:vt="http://schemas.openxmlformats.org/officeDocument/2006/docPropsVTypes">
  <Company>德宏州直属党政机关单位</Company>
  <Application>WPS 表格</Application>
  <HeadingPairs>
    <vt:vector size="2" baseType="variant">
      <vt:variant>
        <vt:lpstr>工作表</vt:lpstr>
      </vt:variant>
      <vt:variant>
        <vt:i4>8</vt:i4>
      </vt:variant>
    </vt:vector>
  </HeadingPairs>
  <TitlesOfParts>
    <vt:vector size="8" baseType="lpstr">
      <vt:lpstr>合计</vt:lpstr>
      <vt:lpstr>普通公用经费</vt:lpstr>
      <vt:lpstr>100人及以下公用经费</vt:lpstr>
      <vt:lpstr>特殊教育公用经费</vt:lpstr>
      <vt:lpstr>家庭经济困难学生生活补助</vt:lpstr>
      <vt:lpstr>校舍维修长效机制</vt:lpstr>
      <vt:lpstr>2023年城乡义务教育补助经费省州直达资金分配表</vt: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张赛华</dc:creator>
  <cp:lastModifiedBy>DELL</cp:lastModifiedBy>
  <dcterms:created xsi:type="dcterms:W3CDTF">2023-01-04T02:56:00Z</dcterms:created>
  <dcterms:modified xsi:type="dcterms:W3CDTF">2023-05-11T02:48:27Z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