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56" windowHeight="9732" firstSheet="5" activeTab="8"/>
  </bookViews>
  <sheets>
    <sheet name="部门财务收支预算总表 01-1" sheetId="1" r:id="rId1"/>
    <sheet name="部门收入预算表01-2" sheetId="2" r:id="rId2"/>
    <sheet name="部门支出预算表01-3" sheetId="3" r:id="rId3"/>
    <sheet name="部门财政拨款收支预算总表 02-1" sheetId="4" r:id="rId4"/>
    <sheet name="一般公共预算支出预算表02-2" sheetId="5" r:id="rId5"/>
    <sheet name="一般公共预算“三公”经费支出预算表03" sheetId="6" r:id="rId6"/>
    <sheet name="部门基本支出预算表04" sheetId="7" r:id="rId7"/>
    <sheet name="部门项目支出预算表05-1" sheetId="8" r:id="rId8"/>
    <sheet name="部门项目支出绩效目标表05-2" sheetId="9" r:id="rId9"/>
    <sheet name="部门政府性基金预算支出预算表06（梁河）" sheetId="10" r:id="rId10"/>
    <sheet name="部门政府采购预算表07" sheetId="11" r:id="rId11"/>
    <sheet name="部门政府购买服务预算表08" sheetId="12" r:id="rId12"/>
    <sheet name="县对下转移支付预算表09-1（梁河）" sheetId="13" r:id="rId13"/>
    <sheet name="县对下转移支付绩效目标表09-2（梁河）" sheetId="14" r:id="rId14"/>
    <sheet name="新增资产配置表10（梁河）" sheetId="15" r:id="rId15"/>
    <sheet name="上级补助项目支出预算表11" sheetId="16" r:id="rId16"/>
    <sheet name="部门项目中期规划预算表12" sheetId="17" r:id="rId17"/>
  </sheets>
  <calcPr calcId="144525"/>
</workbook>
</file>

<file path=xl/sharedStrings.xml><?xml version="1.0" encoding="utf-8"?>
<sst xmlns="http://schemas.openxmlformats.org/spreadsheetml/2006/main" count="379">
  <si>
    <t>预算01-1表</t>
  </si>
  <si>
    <t>单位:元</t>
  </si>
  <si>
    <t>收入</t>
  </si>
  <si>
    <t>支出</t>
  </si>
  <si>
    <t>项目</t>
  </si>
  <si>
    <t>预算数</t>
  </si>
  <si>
    <t>项目（按功能分类）</t>
  </si>
  <si>
    <t>一、一般公共预算拨款收入</t>
  </si>
  <si>
    <t>二、政府性基金预算拨款收入</t>
  </si>
  <si>
    <t>三、国有资本经营预算拨款收入</t>
  </si>
  <si>
    <t>四、财政专户管理资金收入</t>
  </si>
  <si>
    <t>五、单位资金</t>
  </si>
  <si>
    <t>1、事业收入</t>
  </si>
  <si>
    <t>2、事业单位经营收入</t>
  </si>
  <si>
    <t>3、上级补助收入</t>
  </si>
  <si>
    <t>4、附属单位上缴收入</t>
  </si>
  <si>
    <t>5、其他收入</t>
  </si>
  <si>
    <t>本年收入合计</t>
  </si>
  <si>
    <t>本年支出合计</t>
  </si>
  <si>
    <t>上年结余结转</t>
  </si>
  <si>
    <t>年终结转结余</t>
  </si>
  <si>
    <t>1、财政拨款结转结余</t>
  </si>
  <si>
    <t>2、使用非财政拨款结余</t>
  </si>
  <si>
    <t>2、非财政拨款结余</t>
  </si>
  <si>
    <t>收  入  总  计</t>
  </si>
  <si>
    <t>支  出  总  计</t>
  </si>
  <si>
    <t>预算01-2表</t>
  </si>
  <si>
    <t>单位：元</t>
  </si>
  <si>
    <t>部门（单位）代码</t>
  </si>
  <si>
    <t>部门（单位）名称</t>
  </si>
  <si>
    <t>合计</t>
  </si>
  <si>
    <t>本年收入</t>
  </si>
  <si>
    <t>上年结转结余</t>
  </si>
  <si>
    <t>小计</t>
  </si>
  <si>
    <t>一般公共预算</t>
  </si>
  <si>
    <t>政府性基金预算</t>
  </si>
  <si>
    <t>国有资本经营预算</t>
  </si>
  <si>
    <t>财政专户管理资金</t>
  </si>
  <si>
    <t>单位资金收入</t>
  </si>
  <si>
    <t>使用非财政拨款结余</t>
  </si>
  <si>
    <t>事业收入</t>
  </si>
  <si>
    <t>事业单位经营收入</t>
  </si>
  <si>
    <t>上级补助收入</t>
  </si>
  <si>
    <t>附属单位上缴收入</t>
  </si>
  <si>
    <t>其他收入</t>
  </si>
  <si>
    <t>213001</t>
  </si>
  <si>
    <t>梁河县科学技术协会</t>
  </si>
  <si>
    <t>预算01-3表</t>
  </si>
  <si>
    <t>科目编码</t>
  </si>
  <si>
    <t>科目名称</t>
  </si>
  <si>
    <t>财政专户管理的支出</t>
  </si>
  <si>
    <t>单位资金</t>
  </si>
  <si>
    <t>基本支出</t>
  </si>
  <si>
    <t>项目支出</t>
  </si>
  <si>
    <t>事业支出</t>
  </si>
  <si>
    <t>事业单位经营支出</t>
  </si>
  <si>
    <t>上级补助支出</t>
  </si>
  <si>
    <t>附属单位补助支出</t>
  </si>
  <si>
    <t>其他支出</t>
  </si>
  <si>
    <t>1</t>
  </si>
  <si>
    <t>2</t>
  </si>
  <si>
    <t>3</t>
  </si>
  <si>
    <t>4</t>
  </si>
  <si>
    <t>5</t>
  </si>
  <si>
    <t>6</t>
  </si>
  <si>
    <t>7</t>
  </si>
  <si>
    <t>8</t>
  </si>
  <si>
    <t>9</t>
  </si>
  <si>
    <t>10</t>
  </si>
  <si>
    <t>11</t>
  </si>
  <si>
    <t>12</t>
  </si>
  <si>
    <t>13</t>
  </si>
  <si>
    <t>14</t>
  </si>
  <si>
    <t>15</t>
  </si>
  <si>
    <t>201</t>
  </si>
  <si>
    <t>一般公共服务支出</t>
  </si>
  <si>
    <t>20132</t>
  </si>
  <si>
    <t>组织事务</t>
  </si>
  <si>
    <t>2013299</t>
  </si>
  <si>
    <t>其他组织事务支出</t>
  </si>
  <si>
    <t>20136</t>
  </si>
  <si>
    <t>其他共产党事务支出</t>
  </si>
  <si>
    <t>2013699</t>
  </si>
  <si>
    <t>206</t>
  </si>
  <si>
    <t>科学技术支出</t>
  </si>
  <si>
    <t>20601</t>
  </si>
  <si>
    <t>科学技术管理事务</t>
  </si>
  <si>
    <t>2060101</t>
  </si>
  <si>
    <t>行政运行</t>
  </si>
  <si>
    <t>20607</t>
  </si>
  <si>
    <t>科学技术普及</t>
  </si>
  <si>
    <t>2060702</t>
  </si>
  <si>
    <t>科普活动</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</si>
  <si>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</si>
  <si>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</si>
  <si>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</si>
  <si>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</si>
  <si>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</si>
  <si>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</si>
  <si>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</si>
  <si>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</si>
  <si>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</si>
  <si>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</si>
  <si>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</si>
  <si>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</si>
  <si>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</si>
  <si>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</si>
  <si>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</si>
  <si>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</si>
  <si>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</si>
  <si>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</si>
  <si>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</si>
  <si>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2101102</t>
  </si>
  <si>
    <t>事业单位医疗</t>
  </si>
  <si>
    <t>2101199</t>
  </si>
  <si>
    <t>其他行政事业单位医疗支出</t>
  </si>
  <si>
    <t>221</t>
  </si>
  <si>
    <t>住房保障支出</t>
  </si>
  <si>
    <t>22102</t>
  </si>
  <si>
    <t>住房改革支出</t>
  </si>
  <si>
    <t>2210201</t>
  </si>
  <si>
    <t>住房公积金</t>
  </si>
  <si>
    <t>预算02-1表</t>
  </si>
  <si>
    <t>收        入</t>
  </si>
  <si>
    <t>支        出</t>
  </si>
  <si>
    <t>项      目</t>
  </si>
  <si>
    <t>支出功能分类科目</t>
  </si>
  <si>
    <t>一、本年收入</t>
  </si>
  <si>
    <t>一、本年支出</t>
  </si>
  <si>
    <t>（一）一般公共预算拨款</t>
  </si>
  <si>
    <t>（二）政府性基金预算拨款</t>
  </si>
  <si>
    <t>（三）国有资本经营预算拨款</t>
  </si>
  <si>
    <t>二、上年结转</t>
  </si>
  <si>
    <t>二、年终结余结转</t>
  </si>
  <si>
    <t>预算02-2表</t>
  </si>
  <si>
    <t>部门预算支出功能分类科目</t>
  </si>
  <si>
    <t>人员经费</t>
  </si>
  <si>
    <t>公用经费</t>
  </si>
  <si>
    <t>预算03表</t>
  </si>
  <si>
    <t>“三公”经费合计</t>
  </si>
  <si>
    <t>因公出国（境）费</t>
  </si>
  <si>
    <t>公务用车购置及运行费</t>
  </si>
  <si>
    <t>公务接待费</t>
  </si>
  <si>
    <t>公务用车购置费</t>
  </si>
  <si>
    <t>公务用车运行费</t>
  </si>
  <si>
    <t>预算04表</t>
  </si>
  <si>
    <t>单位名称</t>
  </si>
  <si>
    <t>项目代码</t>
  </si>
  <si>
    <t>项目名称</t>
  </si>
  <si>
    <t>功能科目编码</t>
  </si>
  <si>
    <t>功能科目名称</t>
  </si>
  <si>
    <t>部门经济科目编码</t>
  </si>
  <si>
    <t>部门经济科目名称</t>
  </si>
  <si>
    <t>资金来源</t>
  </si>
  <si>
    <t>总计</t>
  </si>
  <si>
    <t>已提前安排</t>
  </si>
  <si>
    <t>抵扣上年垫付资金</t>
  </si>
  <si>
    <t>本次下达</t>
  </si>
  <si>
    <t>另文下达</t>
  </si>
  <si>
    <t>财政拨款结转结余</t>
  </si>
  <si>
    <t>全年数</t>
  </si>
  <si>
    <t>16</t>
  </si>
  <si>
    <t>17</t>
  </si>
  <si>
    <t>18</t>
  </si>
  <si>
    <t>19</t>
  </si>
  <si>
    <t>20</t>
  </si>
  <si>
    <t>21</t>
  </si>
  <si>
    <t>22</t>
  </si>
  <si>
    <t>23</t>
  </si>
  <si>
    <t>533122210000000012938</t>
  </si>
  <si>
    <t>行政人员支出工资</t>
  </si>
  <si>
    <t>30101</t>
  </si>
  <si>
    <t>基本工资</t>
  </si>
  <si>
    <t>30102</t>
  </si>
  <si>
    <t>津贴补贴</t>
  </si>
  <si>
    <t>30103</t>
  </si>
  <si>
    <t>奖金</t>
  </si>
  <si>
    <t>533122231100001446500</t>
  </si>
  <si>
    <t>行政绩效奖励</t>
  </si>
  <si>
    <t>533122251100003721852</t>
  </si>
  <si>
    <t>机关事业单位基本养老保险缴费</t>
  </si>
  <si>
    <t>30108</t>
  </si>
  <si>
    <t>533122210000000012945</t>
  </si>
  <si>
    <t>职业年金缴费</t>
  </si>
  <si>
    <t>30109</t>
  </si>
  <si>
    <t>533122210000000012944</t>
  </si>
  <si>
    <t>职工基本医疗保险缴费</t>
  </si>
  <si>
    <t>30110</t>
  </si>
  <si>
    <t>533122210000000012943</t>
  </si>
  <si>
    <t>失业保险</t>
  </si>
  <si>
    <t>30112</t>
  </si>
  <si>
    <t>其他社会保障缴费</t>
  </si>
  <si>
    <t>533122210000000012942</t>
  </si>
  <si>
    <t>生育保险</t>
  </si>
  <si>
    <t>533122241100002272337</t>
  </si>
  <si>
    <t>大病保险费</t>
  </si>
  <si>
    <t>533122210000000012939</t>
  </si>
  <si>
    <t>残疾人就业保障金财政分担部分</t>
  </si>
  <si>
    <t>533122251100003721850</t>
  </si>
  <si>
    <t>工伤保险</t>
  </si>
  <si>
    <t>533122210000000012946</t>
  </si>
  <si>
    <t>30113</t>
  </si>
  <si>
    <t>533122210000000014581</t>
  </si>
  <si>
    <t>党报党刊</t>
  </si>
  <si>
    <t>30201</t>
  </si>
  <si>
    <t>办公费</t>
  </si>
  <si>
    <t>533122241100002272338</t>
  </si>
  <si>
    <t>基层党组织开展活动经费</t>
  </si>
  <si>
    <t>533122221100000289791</t>
  </si>
  <si>
    <t>公用经费安排的公务接待费</t>
  </si>
  <si>
    <t>30217</t>
  </si>
  <si>
    <t>533122221100000289775</t>
  </si>
  <si>
    <t>公用经费安排的公车购置及运维费</t>
  </si>
  <si>
    <t>30231</t>
  </si>
  <si>
    <t>公务用车运行维护费</t>
  </si>
  <si>
    <t>533122210000000012953</t>
  </si>
  <si>
    <t>一般公用经费</t>
  </si>
  <si>
    <t>533122261100005001188</t>
  </si>
  <si>
    <t>公用经费安排的其他工资福利支出</t>
  </si>
  <si>
    <t>30114</t>
  </si>
  <si>
    <t>医疗费</t>
  </si>
  <si>
    <t>30205</t>
  </si>
  <si>
    <t>水费</t>
  </si>
  <si>
    <t>533122210000000012952</t>
  </si>
  <si>
    <t>退休公用经费</t>
  </si>
  <si>
    <t>30299</t>
  </si>
  <si>
    <t>其他商品和服务支出</t>
  </si>
  <si>
    <t>533122210000000012950</t>
  </si>
  <si>
    <t>工会经费</t>
  </si>
  <si>
    <t>30228</t>
  </si>
  <si>
    <t>533122210000000012949</t>
  </si>
  <si>
    <t>公务交通补贴</t>
  </si>
  <si>
    <t>30239</t>
  </si>
  <si>
    <t>其他交通费用</t>
  </si>
  <si>
    <t>533122251100003721863</t>
  </si>
  <si>
    <t>县直单位机关党组织工作经费</t>
  </si>
  <si>
    <t>533122251100003721857</t>
  </si>
  <si>
    <t>退休人员建房费</t>
  </si>
  <si>
    <t>30302</t>
  </si>
  <si>
    <t>退休费</t>
  </si>
  <si>
    <t>预算05-1表</t>
  </si>
  <si>
    <t>项目分类</t>
  </si>
  <si>
    <t>项目单位</t>
  </si>
  <si>
    <t>经济科目编码</t>
  </si>
  <si>
    <t>经济科目名称</t>
  </si>
  <si>
    <t>本年拨款</t>
  </si>
  <si>
    <t>其中：本次下达</t>
  </si>
  <si>
    <t>科普经费</t>
  </si>
  <si>
    <t>事业发展类</t>
  </si>
  <si>
    <t>533122210000000010897</t>
  </si>
  <si>
    <t>30202</t>
  </si>
  <si>
    <t>印刷费</t>
  </si>
  <si>
    <t>30207</t>
  </si>
  <si>
    <t>邮电费</t>
  </si>
  <si>
    <t>30211</t>
  </si>
  <si>
    <t>差旅费</t>
  </si>
  <si>
    <t>30215</t>
  </si>
  <si>
    <t>会议费</t>
  </si>
  <si>
    <t>30216</t>
  </si>
  <si>
    <t>培训费</t>
  </si>
  <si>
    <t>31002</t>
  </si>
  <si>
    <t>办公设备购置</t>
  </si>
  <si>
    <t>梁河县老科协工作经费</t>
  </si>
  <si>
    <t>533122210000000014453</t>
  </si>
  <si>
    <t>预算05-2表</t>
  </si>
  <si>
    <t>单位名称、项目名称</t>
  </si>
  <si>
    <t>项目年度绩效目标</t>
  </si>
  <si>
    <t>一级指标</t>
  </si>
  <si>
    <t>二级指标</t>
  </si>
  <si>
    <t>三级指标</t>
  </si>
  <si>
    <t>指标性质</t>
  </si>
  <si>
    <t>指标值</t>
  </si>
  <si>
    <t>度量单位</t>
  </si>
  <si>
    <t>指标属性</t>
  </si>
  <si>
    <t>指标内容</t>
  </si>
  <si>
    <t>开展科普宣传5场次，受益500人</t>
  </si>
  <si>
    <t>产出指标</t>
  </si>
  <si>
    <t>数量指标</t>
  </si>
  <si>
    <t>开展科普宣传</t>
  </si>
  <si>
    <t>&gt;=</t>
  </si>
  <si>
    <t>500</t>
  </si>
  <si>
    <t>人</t>
  </si>
  <si>
    <t>定量指标</t>
  </si>
  <si>
    <t>科普宣传</t>
  </si>
  <si>
    <t>时效指标</t>
  </si>
  <si>
    <t>项目实施完成时间</t>
  </si>
  <si>
    <t>=</t>
  </si>
  <si>
    <t>2026</t>
  </si>
  <si>
    <t>年</t>
  </si>
  <si>
    <t>项目完成及时率</t>
  </si>
  <si>
    <t>效益指标</t>
  </si>
  <si>
    <t>社会效益</t>
  </si>
  <si>
    <t>提高群众科普、卫生保健知识</t>
  </si>
  <si>
    <t>逐年提高</t>
  </si>
  <si>
    <t>定性指标</t>
  </si>
  <si>
    <t>满意度指标</t>
  </si>
  <si>
    <t>服务对象满意度</t>
  </si>
  <si>
    <t>服务活动群众满意度</t>
  </si>
  <si>
    <t>85</t>
  </si>
  <si>
    <t>%</t>
  </si>
  <si>
    <t>1.科普活动及信息化建设，全国科普活动日、全国科技活动周、全县青少年科普活动周科普宣传覆盖所属乡镇60%以上；
2.完成科普大蓬车宣教任务；
3.创建科普示范基地1个；
4.科协系统干部队伍能力提升；
5.农函大办学培训；
6.新建农村专业技术协会1个，培育国家科普带头人1人，
7.培养有文化、懂技术的新型农民1000人。   
 8.提升乡镇基层科协组织力等内容组织开展全年科普宣传和提升全民科学素质水平工作。</t>
  </si>
  <si>
    <t>开展科普宣传培训</t>
  </si>
  <si>
    <t>25</t>
  </si>
  <si>
    <t>次</t>
  </si>
  <si>
    <t>完成科普宣传培训25场次</t>
  </si>
  <si>
    <t>项目完成时间</t>
  </si>
  <si>
    <t>项目任务目标完成及时率</t>
  </si>
  <si>
    <t>开展科普宣传、培训</t>
  </si>
  <si>
    <t>科普公共服务受众满意度</t>
  </si>
  <si>
    <t>95</t>
  </si>
  <si>
    <t>成本指标</t>
  </si>
  <si>
    <t>经济成本指标</t>
  </si>
  <si>
    <t>办公设备购置费</t>
  </si>
  <si>
    <t>&lt;=</t>
  </si>
  <si>
    <t>18000</t>
  </si>
  <si>
    <t>元</t>
  </si>
  <si>
    <t>根据项目实施方案</t>
  </si>
  <si>
    <t>预算06表</t>
  </si>
  <si>
    <t>政府性基金预算支出预算表</t>
  </si>
  <si>
    <t>单位名称：德宏傣族景颇族自治州残疾人联合会</t>
  </si>
  <si>
    <t>本年政府性基金预算支出</t>
  </si>
  <si>
    <t>合  计</t>
  </si>
  <si>
    <t>说明:本单位无政府性基金预算支出。</t>
  </si>
  <si>
    <t>预算07表</t>
  </si>
  <si>
    <t>预算项目</t>
  </si>
  <si>
    <t>采购项目</t>
  </si>
  <si>
    <t>采购品目</t>
  </si>
  <si>
    <t>计量
单位</t>
  </si>
  <si>
    <t>数量</t>
  </si>
  <si>
    <t>面向中小企业预留资金</t>
  </si>
  <si>
    <t>政府性
基金</t>
  </si>
  <si>
    <t>国有资本经营收益</t>
  </si>
  <si>
    <t>财政专户管理的收入</t>
  </si>
  <si>
    <t>单位自筹</t>
  </si>
  <si>
    <t>事业单位
经营收入</t>
  </si>
  <si>
    <t>打印机</t>
  </si>
  <si>
    <t>A3黑白打印机</t>
  </si>
  <si>
    <t>电脑</t>
  </si>
  <si>
    <t>台式计算机</t>
  </si>
  <si>
    <t>车辆维修和保养</t>
  </si>
  <si>
    <t>车辆维修和保养服务</t>
  </si>
  <si>
    <t>车辆保险费</t>
  </si>
  <si>
    <t>机动车保险服务</t>
  </si>
  <si>
    <t>预算08表</t>
  </si>
  <si>
    <t>政府购买服务项目</t>
  </si>
  <si>
    <t>政府购买服务目录</t>
  </si>
  <si>
    <t>说明：本单位无政府购买服务预算。</t>
  </si>
  <si>
    <t>预算09-1表</t>
  </si>
  <si>
    <t>单位名称（项目）</t>
  </si>
  <si>
    <t>地区</t>
  </si>
  <si>
    <t>政府性基金</t>
  </si>
  <si>
    <t>遮岛镇</t>
  </si>
  <si>
    <t>九保乡</t>
  </si>
  <si>
    <t>河西乡</t>
  </si>
  <si>
    <t>曩宋乡</t>
  </si>
  <si>
    <t>平山乡</t>
  </si>
  <si>
    <t>大厂乡</t>
  </si>
  <si>
    <t>小厂乡</t>
  </si>
  <si>
    <t>芒东镇</t>
  </si>
  <si>
    <t>勐养镇</t>
  </si>
  <si>
    <t>说明：本单位无县对下转移支付预算。</t>
  </si>
  <si>
    <t>预算09-2表</t>
  </si>
  <si>
    <t/>
  </si>
  <si>
    <t>预算10表</t>
  </si>
  <si>
    <t>资产类别</t>
  </si>
  <si>
    <t>资产分类代码.名称</t>
  </si>
  <si>
    <t>资产名称</t>
  </si>
  <si>
    <t>计量单位</t>
  </si>
  <si>
    <t>财政部门批复数（元）</t>
  </si>
  <si>
    <t>单价</t>
  </si>
  <si>
    <t>金额</t>
  </si>
  <si>
    <t>说明：本单位无新增资产配置。</t>
  </si>
  <si>
    <t>预算11表</t>
  </si>
  <si>
    <t>上级补助</t>
  </si>
  <si>
    <t>说明：本单位无上级转移支付补助项目支出预算。</t>
  </si>
  <si>
    <t>预算12表</t>
  </si>
  <si>
    <t>项目级次</t>
  </si>
  <si>
    <t>313 事业发展类</t>
  </si>
  <si>
    <t>本级</t>
  </si>
</sst>
</file>

<file path=xl/styles.xml><?xml version="1.0" encoding="utf-8"?>
<styleSheet xmlns="http://schemas.openxmlformats.org/spreadsheetml/2006/main">
  <numFmts count="9">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yyyy/mm/dd"/>
    <numFmt numFmtId="177" formatCode="yyyy/mm/dd\ hh:mm:ss"/>
    <numFmt numFmtId="178" formatCode="#,##0.00;\-#,##0.00;;@"/>
    <numFmt numFmtId="179" formatCode="#,##0;\-#,##0;;@"/>
    <numFmt numFmtId="180" formatCode="hh:mm:ss"/>
  </numFmts>
  <fonts count="40">
    <font>
      <sz val="11"/>
      <color rgb="FF000000"/>
      <name val="Calibri"/>
      <charset val="134"/>
    </font>
    <font>
      <sz val="9"/>
      <name val="宋体"/>
      <charset val="134"/>
    </font>
    <font>
      <sz val="10"/>
      <color rgb="FF000000"/>
      <name val="宋体"/>
      <charset val="134"/>
    </font>
    <font>
      <b/>
      <sz val="23"/>
      <color rgb="FF000000"/>
      <name val="宋体"/>
      <charset val="134"/>
    </font>
    <font>
      <sz val="9"/>
      <color rgb="FF000000"/>
      <name val="宋体"/>
      <charset val="134"/>
    </font>
    <font>
      <sz val="11"/>
      <color rgb="FF000000"/>
      <name val="宋体"/>
      <charset val="134"/>
    </font>
    <font>
      <b/>
      <sz val="22"/>
      <color rgb="FF000000"/>
      <name val="宋体"/>
      <charset val="134"/>
    </font>
    <font>
      <sz val="10"/>
      <color rgb="FFFFFFFF"/>
      <name val="宋体"/>
      <charset val="134"/>
    </font>
    <font>
      <b/>
      <sz val="21"/>
      <color rgb="FF000000"/>
      <name val="宋体"/>
      <charset val="134"/>
    </font>
    <font>
      <sz val="10.5"/>
      <color rgb="FF000000"/>
      <name val="宋体"/>
      <charset val="134"/>
    </font>
    <font>
      <sz val="10.5"/>
      <color rgb="FFFFFFFF"/>
      <name val="宋体"/>
      <charset val="134"/>
    </font>
    <font>
      <sz val="9"/>
      <color rgb="FF000000"/>
      <name val="SimSun"/>
      <charset val="134"/>
    </font>
    <font>
      <b/>
      <sz val="20"/>
      <color rgb="FF000000"/>
      <name val="SimSun"/>
      <charset val="134"/>
    </font>
    <font>
      <sz val="11"/>
      <color rgb="FF000000"/>
      <name val="SimSun"/>
      <charset val="134"/>
    </font>
    <font>
      <b/>
      <sz val="18"/>
      <name val="Microsoft Sans Serif"/>
      <charset val="134"/>
    </font>
    <font>
      <sz val="12"/>
      <color rgb="FF000000"/>
      <name val="宋体"/>
      <charset val="134"/>
    </font>
    <font>
      <sz val="10"/>
      <color rgb="FF000000"/>
      <name val="SimSun"/>
      <charset val="134"/>
    </font>
    <font>
      <b/>
      <sz val="20"/>
      <color rgb="FF000000"/>
      <name val="宋体"/>
      <charset val="134"/>
    </font>
    <font>
      <b/>
      <sz val="11"/>
      <color rgb="FF000000"/>
      <name val="宋体"/>
      <charset val="134"/>
    </font>
    <font>
      <b/>
      <sz val="10"/>
      <color rgb="FF000000"/>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theme="1"/>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6" tint="0.399975585192419"/>
        <bgColor indexed="64"/>
      </patternFill>
    </fill>
  </fills>
  <borders count="2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7">
    <xf numFmtId="0" fontId="0" fillId="0" borderId="0">
      <alignment vertical="top"/>
    </xf>
    <xf numFmtId="42" fontId="26" fillId="0" borderId="0" applyFont="0" applyFill="0" applyBorder="0" applyAlignment="0" applyProtection="0">
      <alignment vertical="center"/>
    </xf>
    <xf numFmtId="0" fontId="20" fillId="5" borderId="0" applyNumberFormat="0" applyBorder="0" applyAlignment="0" applyProtection="0">
      <alignment vertical="center"/>
    </xf>
    <xf numFmtId="0" fontId="33" fillId="23" borderId="15"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177" fontId="1" fillId="0" borderId="7">
      <alignment horizontal="right" vertical="center"/>
    </xf>
    <xf numFmtId="0" fontId="20" fillId="11" borderId="0" applyNumberFormat="0" applyBorder="0" applyAlignment="0" applyProtection="0">
      <alignment vertical="center"/>
    </xf>
    <xf numFmtId="0" fontId="22" fillId="6" borderId="0" applyNumberFormat="0" applyBorder="0" applyAlignment="0" applyProtection="0">
      <alignment vertical="center"/>
    </xf>
    <xf numFmtId="43" fontId="26" fillId="0" borderId="0" applyFont="0" applyFill="0" applyBorder="0" applyAlignment="0" applyProtection="0">
      <alignment vertical="center"/>
    </xf>
    <xf numFmtId="0" fontId="21" fillId="32" borderId="0" applyNumberFormat="0" applyBorder="0" applyAlignment="0" applyProtection="0">
      <alignment vertical="center"/>
    </xf>
    <xf numFmtId="0" fontId="30" fillId="0" borderId="0" applyNumberFormat="0" applyFill="0" applyBorder="0" applyAlignment="0" applyProtection="0">
      <alignment vertical="center"/>
    </xf>
    <xf numFmtId="9" fontId="26" fillId="0" borderId="0" applyFont="0" applyFill="0" applyBorder="0" applyAlignment="0" applyProtection="0">
      <alignment vertical="center"/>
    </xf>
    <xf numFmtId="176" fontId="1" fillId="0" borderId="7">
      <alignment horizontal="right" vertical="center"/>
    </xf>
    <xf numFmtId="0" fontId="32" fillId="0" borderId="0" applyNumberFormat="0" applyFill="0" applyBorder="0" applyAlignment="0" applyProtection="0">
      <alignment vertical="center"/>
    </xf>
    <xf numFmtId="0" fontId="26" fillId="15" borderId="17" applyNumberFormat="0" applyFont="0" applyAlignment="0" applyProtection="0">
      <alignment vertical="center"/>
    </xf>
    <xf numFmtId="0" fontId="21" fillId="31" borderId="0" applyNumberFormat="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16" applyNumberFormat="0" applyFill="0" applyAlignment="0" applyProtection="0">
      <alignment vertical="center"/>
    </xf>
    <xf numFmtId="0" fontId="36" fillId="0" borderId="16" applyNumberFormat="0" applyFill="0" applyAlignment="0" applyProtection="0">
      <alignment vertical="center"/>
    </xf>
    <xf numFmtId="0" fontId="21" fillId="4" borderId="0" applyNumberFormat="0" applyBorder="0" applyAlignment="0" applyProtection="0">
      <alignment vertical="center"/>
    </xf>
    <xf numFmtId="0" fontId="28" fillId="0" borderId="18" applyNumberFormat="0" applyFill="0" applyAlignment="0" applyProtection="0">
      <alignment vertical="center"/>
    </xf>
    <xf numFmtId="0" fontId="21" fillId="10" borderId="0" applyNumberFormat="0" applyBorder="0" applyAlignment="0" applyProtection="0">
      <alignment vertical="center"/>
    </xf>
    <xf numFmtId="0" fontId="35" fillId="9" borderId="19" applyNumberFormat="0" applyAlignment="0" applyProtection="0">
      <alignment vertical="center"/>
    </xf>
    <xf numFmtId="0" fontId="24" fillId="9" borderId="15" applyNumberFormat="0" applyAlignment="0" applyProtection="0">
      <alignment vertical="center"/>
    </xf>
    <xf numFmtId="0" fontId="23" fillId="8" borderId="14" applyNumberFormat="0" applyAlignment="0" applyProtection="0">
      <alignment vertical="center"/>
    </xf>
    <xf numFmtId="0" fontId="20" fillId="14" borderId="0" applyNumberFormat="0" applyBorder="0" applyAlignment="0" applyProtection="0">
      <alignment vertical="center"/>
    </xf>
    <xf numFmtId="0" fontId="21" fillId="20" borderId="0" applyNumberFormat="0" applyBorder="0" applyAlignment="0" applyProtection="0">
      <alignment vertical="center"/>
    </xf>
    <xf numFmtId="0" fontId="39" fillId="0" borderId="21" applyNumberFormat="0" applyFill="0" applyAlignment="0" applyProtection="0">
      <alignment vertical="center"/>
    </xf>
    <xf numFmtId="0" fontId="38" fillId="0" borderId="20" applyNumberFormat="0" applyFill="0" applyAlignment="0" applyProtection="0">
      <alignment vertical="center"/>
    </xf>
    <xf numFmtId="0" fontId="27" fillId="19" borderId="0" applyNumberFormat="0" applyBorder="0" applyAlignment="0" applyProtection="0">
      <alignment vertical="center"/>
    </xf>
    <xf numFmtId="0" fontId="34" fillId="26" borderId="0" applyNumberFormat="0" applyBorder="0" applyAlignment="0" applyProtection="0">
      <alignment vertical="center"/>
    </xf>
    <xf numFmtId="10" fontId="1" fillId="0" borderId="7">
      <alignment horizontal="right" vertical="center"/>
    </xf>
    <xf numFmtId="0" fontId="20" fillId="29" borderId="0" applyNumberFormat="0" applyBorder="0" applyAlignment="0" applyProtection="0">
      <alignment vertical="center"/>
    </xf>
    <xf numFmtId="0" fontId="21" fillId="13" borderId="0" applyNumberFormat="0" applyBorder="0" applyAlignment="0" applyProtection="0">
      <alignment vertical="center"/>
    </xf>
    <xf numFmtId="0" fontId="20" fillId="18" borderId="0" applyNumberFormat="0" applyBorder="0" applyAlignment="0" applyProtection="0">
      <alignment vertical="center"/>
    </xf>
    <xf numFmtId="0" fontId="20" fillId="3" borderId="0" applyNumberFormat="0" applyBorder="0" applyAlignment="0" applyProtection="0">
      <alignment vertical="center"/>
    </xf>
    <xf numFmtId="0" fontId="20" fillId="25" borderId="0" applyNumberFormat="0" applyBorder="0" applyAlignment="0" applyProtection="0">
      <alignment vertical="center"/>
    </xf>
    <xf numFmtId="0" fontId="20" fillId="24" borderId="0" applyNumberFormat="0" applyBorder="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20" fillId="16" borderId="0" applyNumberFormat="0" applyBorder="0" applyAlignment="0" applyProtection="0">
      <alignment vertical="center"/>
    </xf>
    <xf numFmtId="0" fontId="20" fillId="28" borderId="0" applyNumberFormat="0" applyBorder="0" applyAlignment="0" applyProtection="0">
      <alignment vertical="center"/>
    </xf>
    <xf numFmtId="0" fontId="21" fillId="27" borderId="0" applyNumberFormat="0" applyBorder="0" applyAlignment="0" applyProtection="0">
      <alignment vertical="center"/>
    </xf>
    <xf numFmtId="0" fontId="20" fillId="22" borderId="0" applyNumberFormat="0" applyBorder="0" applyAlignment="0" applyProtection="0">
      <alignment vertical="center"/>
    </xf>
    <xf numFmtId="0" fontId="21" fillId="21" borderId="0" applyNumberFormat="0" applyBorder="0" applyAlignment="0" applyProtection="0">
      <alignment vertical="center"/>
    </xf>
    <xf numFmtId="0" fontId="21" fillId="30" borderId="0" applyNumberFormat="0" applyBorder="0" applyAlignment="0" applyProtection="0">
      <alignment vertical="center"/>
    </xf>
    <xf numFmtId="0" fontId="20" fillId="2" borderId="0" applyNumberFormat="0" applyBorder="0" applyAlignment="0" applyProtection="0">
      <alignment vertical="center"/>
    </xf>
    <xf numFmtId="0" fontId="21" fillId="7" borderId="0" applyNumberFormat="0" applyBorder="0" applyAlignment="0" applyProtection="0">
      <alignment vertical="center"/>
    </xf>
    <xf numFmtId="178" fontId="1" fillId="0" borderId="7">
      <alignment horizontal="right" vertical="center"/>
    </xf>
    <xf numFmtId="49" fontId="1" fillId="0" borderId="7">
      <alignment horizontal="left" vertical="center" wrapText="1"/>
    </xf>
    <xf numFmtId="178" fontId="1" fillId="0" borderId="7">
      <alignment horizontal="right" vertical="center"/>
    </xf>
    <xf numFmtId="180" fontId="1" fillId="0" borderId="7">
      <alignment horizontal="right" vertical="center"/>
    </xf>
    <xf numFmtId="179" fontId="1" fillId="0" borderId="7">
      <alignment horizontal="right" vertical="center"/>
    </xf>
  </cellStyleXfs>
  <cellXfs count="199">
    <xf numFmtId="0" fontId="0" fillId="0" borderId="0" xfId="0" applyBorder="1">
      <alignment vertical="top"/>
    </xf>
    <xf numFmtId="0" fontId="1" fillId="0" borderId="0" xfId="0" applyFont="1" applyBorder="1" applyProtection="1">
      <alignment vertical="top"/>
      <protection locked="0"/>
    </xf>
    <xf numFmtId="49" fontId="2" fillId="0" borderId="0" xfId="0" applyNumberFormat="1" applyFont="1" applyBorder="1" applyAlignment="1"/>
    <xf numFmtId="0" fontId="2" fillId="0" borderId="0" xfId="0" applyFont="1" applyBorder="1" applyAlignment="1"/>
    <xf numFmtId="0" fontId="2" fillId="0" borderId="0" xfId="0" applyFont="1" applyBorder="1" applyAlignment="1" applyProtection="1">
      <alignment horizontal="right" vertical="center"/>
      <protection locked="0"/>
    </xf>
    <xf numFmtId="0" fontId="3" fillId="0" borderId="0" xfId="0" applyFont="1" applyAlignment="1">
      <alignment horizontal="center" vertical="center"/>
    </xf>
    <xf numFmtId="0" fontId="4" fillId="0" borderId="0" xfId="0" applyFont="1" applyAlignment="1" applyProtection="1">
      <alignment horizontal="left" vertical="center"/>
      <protection locked="0"/>
    </xf>
    <xf numFmtId="0" fontId="5" fillId="0" borderId="0" xfId="0" applyAlignment="1">
      <alignment horizontal="left" vertical="center"/>
    </xf>
    <xf numFmtId="0" fontId="5" fillId="0" borderId="0" xfId="0" applyAlignment="1"/>
    <xf numFmtId="0" fontId="2" fillId="0" borderId="0" xfId="0" applyFont="1" applyAlignment="1" applyProtection="1">
      <alignment horizontal="right"/>
      <protection locked="0"/>
    </xf>
    <xf numFmtId="0" fontId="5" fillId="0" borderId="1" xfId="0" applyBorder="1" applyAlignment="1" applyProtection="1">
      <alignment horizontal="center" vertical="center" wrapText="1"/>
      <protection locked="0"/>
    </xf>
    <xf numFmtId="0" fontId="5" fillId="0" borderId="1" xfId="0" applyBorder="1" applyAlignment="1">
      <alignment horizontal="center" vertical="center" wrapText="1"/>
    </xf>
    <xf numFmtId="0" fontId="5" fillId="0" borderId="2" xfId="0" applyBorder="1" applyAlignment="1">
      <alignment horizontal="center" vertical="center"/>
    </xf>
    <xf numFmtId="0" fontId="5" fillId="0" borderId="3" xfId="0" applyBorder="1" applyAlignment="1">
      <alignment horizontal="center" vertical="center"/>
    </xf>
    <xf numFmtId="0" fontId="5" fillId="0" borderId="4" xfId="0" applyBorder="1" applyAlignment="1">
      <alignment horizontal="center" vertical="center"/>
    </xf>
    <xf numFmtId="0" fontId="5" fillId="0" borderId="5" xfId="0" applyBorder="1" applyAlignment="1" applyProtection="1">
      <alignment horizontal="center" vertical="center" wrapText="1"/>
      <protection locked="0"/>
    </xf>
    <xf numFmtId="0" fontId="5" fillId="0" borderId="5" xfId="0" applyBorder="1" applyAlignment="1">
      <alignment horizontal="center" vertical="center" wrapText="1"/>
    </xf>
    <xf numFmtId="0" fontId="5" fillId="0" borderId="6" xfId="0" applyBorder="1" applyAlignment="1" applyProtection="1">
      <alignment horizontal="center" vertical="center" wrapText="1"/>
      <protection locked="0"/>
    </xf>
    <xf numFmtId="0" fontId="5" fillId="0" borderId="6" xfId="0"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7" xfId="0" applyFont="1" applyBorder="1" applyAlignment="1">
      <alignment vertical="center" wrapText="1"/>
    </xf>
    <xf numFmtId="0" fontId="4" fillId="0" borderId="7" xfId="0" applyFont="1" applyBorder="1" applyAlignment="1" applyProtection="1">
      <alignment horizontal="left" vertical="center" wrapText="1"/>
      <protection locked="0"/>
    </xf>
    <xf numFmtId="178" fontId="1" fillId="0" borderId="7" xfId="54" applyProtection="1">
      <alignment horizontal="right" vertical="center"/>
      <protection locked="0"/>
    </xf>
    <xf numFmtId="0" fontId="2" fillId="0" borderId="7" xfId="0" applyFont="1" applyBorder="1" applyAlignment="1"/>
    <xf numFmtId="49" fontId="1" fillId="0" borderId="7" xfId="53" applyProtection="1">
      <alignment horizontal="lef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3" fillId="0" borderId="0" xfId="0" applyFont="1" applyBorder="1" applyAlignment="1">
      <alignment horizontal="center" vertical="center"/>
    </xf>
    <xf numFmtId="0" fontId="4" fillId="0" borderId="0" xfId="0" applyFont="1" applyBorder="1" applyAlignment="1" applyProtection="1">
      <alignment horizontal="left" vertical="center"/>
      <protection locked="0"/>
    </xf>
    <xf numFmtId="0" fontId="5" fillId="0" borderId="0" xfId="0" applyBorder="1" applyAlignment="1">
      <alignment horizontal="left" vertical="center"/>
    </xf>
    <xf numFmtId="0" fontId="5" fillId="0" borderId="0" xfId="0" applyBorder="1" applyAlignment="1"/>
    <xf numFmtId="0" fontId="5" fillId="0" borderId="7" xfId="0" applyBorder="1" applyAlignment="1" applyProtection="1">
      <alignment horizontal="center" vertical="center" wrapText="1"/>
      <protection locked="0"/>
    </xf>
    <xf numFmtId="0" fontId="5" fillId="0" borderId="7" xfId="0" applyBorder="1" applyAlignment="1">
      <alignment horizontal="center" vertical="center" wrapText="1"/>
    </xf>
    <xf numFmtId="0" fontId="5" fillId="0" borderId="7" xfId="0" applyBorder="1" applyAlignment="1">
      <alignment horizontal="center" vertical="center"/>
    </xf>
    <xf numFmtId="0" fontId="4" fillId="0" borderId="7" xfId="0" applyFont="1" applyBorder="1" applyAlignment="1">
      <alignment horizontal="left" vertical="center" wrapText="1"/>
    </xf>
    <xf numFmtId="0" fontId="2" fillId="0" borderId="7" xfId="0" applyFont="1" applyBorder="1" applyAlignment="1" applyProtection="1">
      <alignment horizontal="center" vertical="center" wrapText="1"/>
      <protection locked="0"/>
    </xf>
    <xf numFmtId="0" fontId="4" fillId="0" borderId="7" xfId="0" applyFont="1" applyBorder="1" applyAlignment="1">
      <alignment horizontal="left" vertical="center"/>
    </xf>
    <xf numFmtId="0" fontId="5" fillId="0" borderId="0" xfId="0" applyFont="1" applyBorder="1">
      <alignment vertical="top"/>
    </xf>
    <xf numFmtId="0" fontId="2" fillId="0" borderId="0" xfId="0" applyFont="1" applyBorder="1" applyAlignment="1" applyProtection="1">
      <alignment horizontal="right"/>
      <protection locked="0"/>
    </xf>
    <xf numFmtId="0" fontId="4" fillId="0" borderId="7" xfId="0" applyFont="1" applyBorder="1" applyAlignment="1">
      <alignment horizontal="right" vertical="center" wrapText="1"/>
    </xf>
    <xf numFmtId="0" fontId="4" fillId="0" borderId="7" xfId="0" applyFont="1" applyBorder="1" applyAlignment="1" applyProtection="1">
      <alignment horizontal="right" vertical="center" wrapText="1"/>
      <protection locked="0"/>
    </xf>
    <xf numFmtId="0" fontId="4" fillId="0" borderId="0" xfId="0" applyFont="1" applyAlignment="1">
      <alignment horizontal="right" vertical="center"/>
    </xf>
    <xf numFmtId="0" fontId="6" fillId="0" borderId="0" xfId="0" applyFont="1" applyAlignment="1">
      <alignment horizontal="center" vertical="center" wrapText="1"/>
    </xf>
    <xf numFmtId="0" fontId="4" fillId="0" borderId="0" xfId="0" applyFont="1" applyAlignment="1">
      <alignment horizontal="left" vertical="center"/>
    </xf>
    <xf numFmtId="0" fontId="2" fillId="0" borderId="0" xfId="0" applyFont="1" applyAlignment="1">
      <alignment vertical="center"/>
    </xf>
    <xf numFmtId="0" fontId="5" fillId="0" borderId="2" xfId="0" applyBorder="1" applyAlignment="1">
      <alignment horizontal="center" vertical="center" wrapText="1"/>
    </xf>
    <xf numFmtId="0" fontId="5" fillId="0" borderId="3" xfId="0" applyBorder="1" applyAlignment="1">
      <alignment horizontal="center" vertical="center" wrapText="1"/>
    </xf>
    <xf numFmtId="0" fontId="5" fillId="0" borderId="4" xfId="0" applyBorder="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horizontal="right" vertical="center"/>
    </xf>
    <xf numFmtId="0" fontId="4" fillId="0" borderId="7" xfId="0" applyFont="1" applyBorder="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4" fillId="0" borderId="7" xfId="0" applyFont="1" applyBorder="1" applyAlignment="1" applyProtection="1">
      <alignment horizontal="right" vertical="center"/>
      <protection locked="0"/>
    </xf>
    <xf numFmtId="0" fontId="1" fillId="0" borderId="0" xfId="0" applyFont="1" applyAlignment="1" applyProtection="1">
      <alignment horizontal="left" vertical="center"/>
      <protection locked="0"/>
    </xf>
    <xf numFmtId="0" fontId="6" fillId="0" borderId="0" xfId="0" applyFont="1" applyAlignment="1">
      <alignment horizontal="center" vertical="center"/>
    </xf>
    <xf numFmtId="0" fontId="3" fillId="0" borderId="0" xfId="0" applyFont="1" applyAlignment="1" applyProtection="1">
      <alignment horizontal="center" vertical="center"/>
      <protection locked="0"/>
    </xf>
    <xf numFmtId="0" fontId="4" fillId="0" borderId="0" xfId="0" applyFont="1" applyProtection="1">
      <alignment vertical="top"/>
      <protection locked="0"/>
    </xf>
    <xf numFmtId="0" fontId="5" fillId="0" borderId="7" xfId="0" applyBorder="1" applyAlignment="1" applyProtection="1">
      <alignment horizontal="center" vertical="center"/>
      <protection locked="0"/>
    </xf>
    <xf numFmtId="0" fontId="4" fillId="0" borderId="7" xfId="0" applyFont="1" applyBorder="1" applyAlignment="1">
      <alignment horizontal="center" vertical="center" wrapText="1"/>
    </xf>
    <xf numFmtId="0" fontId="4" fillId="0" borderId="7" xfId="0" applyFont="1" applyBorder="1" applyAlignment="1" applyProtection="1">
      <alignment horizontal="center" vertical="center"/>
      <protection locked="0"/>
    </xf>
    <xf numFmtId="0" fontId="4" fillId="0" borderId="0" xfId="0" applyFont="1" applyBorder="1" applyAlignment="1">
      <alignment horizontal="left" vertical="center" wrapText="1"/>
    </xf>
    <xf numFmtId="0" fontId="4" fillId="0" borderId="0" xfId="0" applyFont="1" applyBorder="1" applyAlignment="1" applyProtection="1">
      <alignment horizontal="left" vertical="center" wrapText="1"/>
      <protection locked="0"/>
    </xf>
    <xf numFmtId="0" fontId="4" fillId="0" borderId="0" xfId="0" applyFont="1" applyAlignment="1" applyProtection="1">
      <alignment horizontal="right" vertical="center"/>
      <protection locked="0"/>
    </xf>
    <xf numFmtId="0" fontId="2" fillId="0" borderId="0" xfId="0" applyFont="1" applyAlignment="1"/>
    <xf numFmtId="0" fontId="2" fillId="0" borderId="0" xfId="0" applyFont="1" applyAlignment="1" applyProtection="1">
      <alignment horizontal="right" vertical="center"/>
      <protection locked="0"/>
    </xf>
    <xf numFmtId="0" fontId="5" fillId="0" borderId="0" xfId="0" applyAlignment="1">
      <alignment horizontal="right"/>
    </xf>
    <xf numFmtId="0" fontId="4" fillId="0" borderId="0" xfId="0" applyFont="1" applyAlignment="1">
      <alignment horizontal="left" vertical="center" wrapText="1"/>
    </xf>
    <xf numFmtId="0" fontId="5" fillId="0" borderId="0" xfId="0" applyAlignment="1">
      <alignment wrapText="1"/>
    </xf>
    <xf numFmtId="0" fontId="5" fillId="0" borderId="1" xfId="0" applyBorder="1" applyAlignment="1">
      <alignment horizontal="center" vertical="center"/>
    </xf>
    <xf numFmtId="0" fontId="5" fillId="0" borderId="4" xfId="0" applyBorder="1" applyAlignment="1" applyProtection="1">
      <alignment horizontal="center" vertical="center"/>
      <protection locked="0"/>
    </xf>
    <xf numFmtId="0" fontId="5" fillId="0" borderId="2" xfId="0" applyBorder="1" applyAlignment="1" applyProtection="1">
      <alignment horizontal="center" vertical="center"/>
      <protection locked="0"/>
    </xf>
    <xf numFmtId="0" fontId="5" fillId="0" borderId="3" xfId="0" applyBorder="1" applyAlignment="1" applyProtection="1">
      <alignment horizontal="center" vertical="center"/>
      <protection locked="0"/>
    </xf>
    <xf numFmtId="0" fontId="5" fillId="0" borderId="6" xfId="0" applyBorder="1" applyAlignment="1">
      <alignment horizontal="center" vertical="center"/>
    </xf>
    <xf numFmtId="0" fontId="5" fillId="0" borderId="5" xfId="0" applyBorder="1" applyAlignment="1">
      <alignment horizontal="center" vertical="center"/>
    </xf>
    <xf numFmtId="0" fontId="5" fillId="0" borderId="8" xfId="0" applyBorder="1" applyAlignment="1" applyProtection="1">
      <alignment horizontal="center" vertical="center" wrapText="1"/>
      <protection locked="0"/>
    </xf>
    <xf numFmtId="0" fontId="5" fillId="0" borderId="6" xfId="0" applyBorder="1" applyAlignment="1" applyProtection="1">
      <alignment horizontal="center" vertical="center"/>
      <protection locked="0"/>
    </xf>
    <xf numFmtId="0" fontId="5" fillId="0" borderId="9" xfId="0" applyBorder="1" applyAlignment="1" applyProtection="1">
      <alignment horizontal="center" vertical="center"/>
      <protection locked="0"/>
    </xf>
    <xf numFmtId="3" fontId="5" fillId="0" borderId="7" xfId="0" applyNumberFormat="1" applyBorder="1" applyAlignment="1">
      <alignment horizontal="center" vertical="center"/>
    </xf>
    <xf numFmtId="3" fontId="5" fillId="0" borderId="2" xfId="0" applyNumberFormat="1" applyBorder="1" applyAlignment="1" applyProtection="1">
      <alignment horizontal="center" vertical="center"/>
      <protection locked="0"/>
    </xf>
    <xf numFmtId="3" fontId="5" fillId="0" borderId="6" xfId="0" applyNumberFormat="1" applyBorder="1" applyAlignment="1">
      <alignment horizontal="center" vertical="center"/>
    </xf>
    <xf numFmtId="3" fontId="5" fillId="0" borderId="9" xfId="0" applyNumberFormat="1" applyBorder="1" applyAlignment="1" applyProtection="1">
      <alignment horizontal="center" vertical="center"/>
      <protection locked="0"/>
    </xf>
    <xf numFmtId="3" fontId="5" fillId="0" borderId="9" xfId="0" applyNumberFormat="1" applyBorder="1" applyAlignment="1">
      <alignment horizontal="center" vertical="center"/>
    </xf>
    <xf numFmtId="4" fontId="4" fillId="0" borderId="7" xfId="0" applyNumberFormat="1" applyFont="1" applyBorder="1" applyAlignment="1" applyProtection="1">
      <alignment horizontal="right" vertical="center"/>
      <protection locked="0"/>
    </xf>
    <xf numFmtId="4" fontId="4" fillId="0" borderId="2" xfId="0" applyNumberFormat="1" applyFont="1" applyBorder="1" applyAlignment="1" applyProtection="1">
      <alignment horizontal="right" vertical="center"/>
      <protection locked="0"/>
    </xf>
    <xf numFmtId="0" fontId="4" fillId="0" borderId="6" xfId="0" applyFont="1" applyBorder="1" applyAlignment="1" applyProtection="1">
      <alignment horizontal="right" vertical="center"/>
      <protection locked="0"/>
    </xf>
    <xf numFmtId="0" fontId="4" fillId="0" borderId="9" xfId="0" applyFont="1" applyBorder="1" applyAlignment="1" applyProtection="1">
      <alignment horizontal="right" vertical="center"/>
      <protection locked="0"/>
    </xf>
    <xf numFmtId="0" fontId="4" fillId="0" borderId="7" xfId="0" applyFont="1" applyBorder="1" applyProtection="1">
      <alignment vertical="top"/>
      <protection locked="0"/>
    </xf>
    <xf numFmtId="0" fontId="2" fillId="0" borderId="0" xfId="0" applyFont="1" applyAlignment="1">
      <alignment horizontal="right" vertical="center"/>
    </xf>
    <xf numFmtId="0" fontId="2" fillId="0" borderId="0" xfId="0" applyFont="1" applyAlignment="1">
      <alignment horizontal="right"/>
    </xf>
    <xf numFmtId="0" fontId="2" fillId="0" borderId="0" xfId="0" applyFont="1" applyAlignment="1">
      <alignment horizontal="right" wrapText="1"/>
    </xf>
    <xf numFmtId="0" fontId="2" fillId="0" borderId="0" xfId="0" applyFont="1" applyBorder="1">
      <alignment vertical="top"/>
    </xf>
    <xf numFmtId="0" fontId="5" fillId="0" borderId="7" xfId="0" applyBorder="1" applyAlignment="1">
      <alignment vertical="center"/>
    </xf>
    <xf numFmtId="0" fontId="5" fillId="0" borderId="7" xfId="0" applyBorder="1" applyAlignment="1">
      <alignment vertical="center" wrapText="1"/>
    </xf>
    <xf numFmtId="0" fontId="5" fillId="0" borderId="3" xfId="0" applyBorder="1" applyAlignment="1">
      <alignment vertical="center"/>
    </xf>
    <xf numFmtId="0" fontId="2" fillId="0" borderId="0" xfId="0" applyFont="1" applyBorder="1" applyAlignment="1">
      <alignment horizontal="right" vertical="center"/>
    </xf>
    <xf numFmtId="0" fontId="2" fillId="0" borderId="0" xfId="0" applyFont="1" applyBorder="1" applyAlignment="1">
      <alignment horizontal="right"/>
    </xf>
    <xf numFmtId="0" fontId="4" fillId="0" borderId="0" xfId="0" applyFont="1" applyBorder="1" applyAlignment="1">
      <alignment horizontal="right" vertical="center"/>
    </xf>
    <xf numFmtId="0" fontId="6" fillId="0" borderId="0" xfId="0" applyFont="1" applyBorder="1" applyAlignment="1">
      <alignment horizontal="center" vertical="center" wrapText="1"/>
    </xf>
    <xf numFmtId="0" fontId="4" fillId="0" borderId="0" xfId="0" applyFont="1" applyBorder="1" applyAlignment="1">
      <alignment horizontal="left" vertical="center"/>
    </xf>
    <xf numFmtId="0" fontId="5" fillId="0" borderId="10" xfId="0" applyBorder="1" applyAlignment="1">
      <alignment horizontal="center" vertical="center" wrapText="1"/>
    </xf>
    <xf numFmtId="0" fontId="5" fillId="0" borderId="11" xfId="0" applyBorder="1" applyAlignment="1">
      <alignment horizontal="center" vertical="center" wrapText="1"/>
    </xf>
    <xf numFmtId="0" fontId="5" fillId="0" borderId="9" xfId="0" applyBorder="1" applyAlignment="1">
      <alignment horizontal="center" vertical="center" wrapText="1"/>
    </xf>
    <xf numFmtId="0" fontId="5" fillId="0" borderId="9" xfId="0" applyBorder="1" applyAlignment="1">
      <alignment horizontal="center" vertical="center"/>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Border="1" applyAlignment="1">
      <alignment horizontal="left" vertical="center"/>
    </xf>
    <xf numFmtId="0" fontId="4" fillId="0" borderId="9" xfId="0" applyFont="1" applyBorder="1" applyAlignment="1">
      <alignment horizontal="right" vertical="center"/>
    </xf>
    <xf numFmtId="0" fontId="4" fillId="0" borderId="6" xfId="0" applyFont="1" applyBorder="1" applyAlignment="1">
      <alignment horizontal="left" vertical="center" wrapText="1" indent="2"/>
    </xf>
    <xf numFmtId="0" fontId="4" fillId="0" borderId="12" xfId="0" applyFont="1" applyBorder="1" applyAlignment="1">
      <alignment horizontal="center" vertical="center"/>
    </xf>
    <xf numFmtId="0" fontId="4" fillId="0" borderId="13" xfId="0" applyFont="1" applyBorder="1" applyAlignment="1">
      <alignment horizontal="left" vertical="center"/>
    </xf>
    <xf numFmtId="0" fontId="4" fillId="0" borderId="0" xfId="0" applyFont="1" applyBorder="1" applyAlignment="1" applyProtection="1">
      <alignment horizontal="right" vertical="center"/>
      <protection locked="0"/>
    </xf>
    <xf numFmtId="0" fontId="3" fillId="0" borderId="0" xfId="0" applyFont="1" applyBorder="1" applyAlignment="1" applyProtection="1">
      <alignment horizontal="center" vertical="center"/>
      <protection locked="0"/>
    </xf>
    <xf numFmtId="0" fontId="4" fillId="0" borderId="0" xfId="0" applyFont="1" applyBorder="1" applyAlignment="1" applyProtection="1">
      <alignment horizontal="right"/>
      <protection locked="0"/>
    </xf>
    <xf numFmtId="0" fontId="5" fillId="0" borderId="3" xfId="0" applyBorder="1" applyAlignment="1" applyProtection="1">
      <alignment horizontal="center" vertical="center" wrapText="1"/>
      <protection locked="0"/>
    </xf>
    <xf numFmtId="0" fontId="5" fillId="0" borderId="11" xfId="0" applyBorder="1" applyAlignment="1" applyProtection="1">
      <alignment horizontal="center" vertical="center" wrapText="1"/>
      <protection locked="0"/>
    </xf>
    <xf numFmtId="0" fontId="5" fillId="0" borderId="13" xfId="0" applyBorder="1" applyAlignment="1">
      <alignment horizontal="center" vertical="center" wrapText="1"/>
    </xf>
    <xf numFmtId="0" fontId="5" fillId="0" borderId="13" xfId="0" applyBorder="1" applyAlignment="1" applyProtection="1">
      <alignment horizontal="center" vertical="center"/>
      <protection locked="0"/>
    </xf>
    <xf numFmtId="0" fontId="5" fillId="0" borderId="13" xfId="0" applyBorder="1" applyAlignment="1" applyProtection="1">
      <alignment horizontal="center" vertical="center" wrapText="1"/>
      <protection locked="0"/>
    </xf>
    <xf numFmtId="0" fontId="5" fillId="0" borderId="9" xfId="0" applyBorder="1" applyAlignment="1" applyProtection="1">
      <alignment horizontal="center" vertical="center" wrapText="1"/>
      <protection locked="0"/>
    </xf>
    <xf numFmtId="0" fontId="4" fillId="0" borderId="0" xfId="0" applyFont="1" applyBorder="1" applyAlignment="1">
      <alignment horizontal="right"/>
    </xf>
    <xf numFmtId="0" fontId="7" fillId="0" borderId="0" xfId="0" applyFont="1" applyAlignment="1" applyProtection="1">
      <alignment horizontal="right"/>
      <protection locked="0"/>
    </xf>
    <xf numFmtId="49" fontId="7" fillId="0" borderId="0" xfId="0" applyNumberFormat="1" applyFont="1" applyAlignment="1" applyProtection="1">
      <protection locked="0"/>
    </xf>
    <xf numFmtId="0" fontId="4" fillId="0" borderId="0" xfId="0" applyFont="1" applyAlignment="1">
      <alignment horizontal="right"/>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8" fillId="0" borderId="0" xfId="0" applyFont="1" applyAlignment="1">
      <alignment horizontal="center" vertical="center"/>
    </xf>
    <xf numFmtId="0" fontId="9" fillId="0" borderId="0" xfId="0" applyFont="1" applyAlignment="1" applyProtection="1">
      <alignment horizontal="left" vertical="center"/>
      <protection locked="0"/>
    </xf>
    <xf numFmtId="0" fontId="10" fillId="0" borderId="0" xfId="0" applyFont="1" applyAlignment="1" applyProtection="1">
      <alignment horizontal="right"/>
      <protection locked="0"/>
    </xf>
    <xf numFmtId="0" fontId="5" fillId="0" borderId="1" xfId="0" applyBorder="1" applyAlignment="1" applyProtection="1">
      <alignment horizontal="center" vertical="center"/>
      <protection locked="0"/>
    </xf>
    <xf numFmtId="49" fontId="5" fillId="0" borderId="1" xfId="0" applyNumberFormat="1" applyBorder="1" applyAlignment="1" applyProtection="1">
      <alignment horizontal="center" vertical="center" wrapText="1"/>
      <protection locked="0"/>
    </xf>
    <xf numFmtId="0" fontId="5" fillId="0" borderId="5" xfId="0" applyBorder="1" applyAlignment="1" applyProtection="1">
      <alignment horizontal="center" vertical="center"/>
      <protection locked="0"/>
    </xf>
    <xf numFmtId="49" fontId="5" fillId="0" borderId="5" xfId="0" applyNumberFormat="1" applyBorder="1" applyAlignment="1" applyProtection="1">
      <alignment horizontal="center" vertical="center" wrapText="1"/>
      <protection locked="0"/>
    </xf>
    <xf numFmtId="49" fontId="5" fillId="0" borderId="7" xfId="0" applyNumberFormat="1" applyBorder="1" applyAlignment="1" applyProtection="1">
      <alignment horizontal="center" vertical="center"/>
      <protection locked="0"/>
    </xf>
    <xf numFmtId="4" fontId="4" fillId="0" borderId="7" xfId="0" applyNumberFormat="1" applyFont="1" applyBorder="1" applyAlignment="1" applyProtection="1">
      <alignment horizontal="right" vertical="center" wrapText="1"/>
      <protection locked="0"/>
    </xf>
    <xf numFmtId="4" fontId="4" fillId="0" borderId="7" xfId="0" applyNumberFormat="1" applyFont="1" applyBorder="1" applyAlignment="1">
      <alignment horizontal="right" vertical="center"/>
    </xf>
    <xf numFmtId="4" fontId="4" fillId="0" borderId="7" xfId="0" applyNumberFormat="1" applyFont="1" applyBorder="1" applyAlignment="1">
      <alignment horizontal="right" vertical="center" wrapText="1"/>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9" fillId="0" borderId="0" xfId="0" applyFont="1" applyBorder="1" applyAlignment="1" applyProtection="1">
      <alignment horizontal="left" vertical="center"/>
      <protection locked="0"/>
    </xf>
    <xf numFmtId="4" fontId="9" fillId="0" borderId="0" xfId="0" applyNumberFormat="1" applyFont="1" applyBorder="1" applyAlignment="1" applyProtection="1">
      <alignment horizontal="left" vertical="center"/>
      <protection locked="0"/>
    </xf>
    <xf numFmtId="4" fontId="9" fillId="0" borderId="0" xfId="0" applyNumberFormat="1" applyFont="1" applyBorder="1" applyAlignment="1" applyProtection="1">
      <alignment horizontal="left" vertical="center" wrapText="1"/>
      <protection locked="0"/>
    </xf>
    <xf numFmtId="49" fontId="11" fillId="0" borderId="0" xfId="53" applyFont="1" applyBorder="1">
      <alignment horizontal="left" vertical="center" wrapText="1"/>
    </xf>
    <xf numFmtId="49" fontId="12" fillId="0" borderId="0" xfId="53" applyFont="1" applyBorder="1" applyAlignment="1">
      <alignment horizontal="center" vertical="center" wrapText="1"/>
    </xf>
    <xf numFmtId="49" fontId="11" fillId="0" borderId="7" xfId="53" applyFont="1" applyAlignment="1">
      <alignment horizontal="center" vertical="center" wrapText="1"/>
    </xf>
    <xf numFmtId="49" fontId="11" fillId="0" borderId="7" xfId="53" applyFont="1">
      <alignment horizontal="left" vertical="center" wrapText="1"/>
    </xf>
    <xf numFmtId="49" fontId="11" fillId="0" borderId="0" xfId="53" applyFont="1" applyBorder="1" applyAlignment="1">
      <alignment horizontal="right" vertical="center" wrapText="1"/>
    </xf>
    <xf numFmtId="49" fontId="11" fillId="0" borderId="0" xfId="0" applyNumberFormat="1" applyFont="1" applyBorder="1" applyAlignment="1">
      <alignment horizontal="right" vertical="center" wrapText="1"/>
    </xf>
    <xf numFmtId="49" fontId="11" fillId="0" borderId="0" xfId="0" applyNumberFormat="1" applyFont="1" applyBorder="1" applyAlignment="1">
      <alignment horizontal="left" vertical="center" wrapText="1"/>
    </xf>
    <xf numFmtId="49" fontId="11" fillId="0" borderId="0"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4" fillId="0" borderId="7" xfId="53" applyFont="1">
      <alignment horizontal="left" vertical="center" wrapText="1"/>
    </xf>
    <xf numFmtId="49" fontId="4" fillId="0" borderId="7" xfId="53" applyFont="1" applyAlignment="1">
      <alignment horizontal="center" vertical="center" wrapText="1"/>
    </xf>
    <xf numFmtId="178" fontId="4" fillId="0" borderId="7" xfId="54" applyFont="1">
      <alignment horizontal="right" vertical="center"/>
    </xf>
    <xf numFmtId="0" fontId="13" fillId="0" borderId="0" xfId="0" applyBorder="1">
      <alignment vertical="top"/>
    </xf>
    <xf numFmtId="0" fontId="12" fillId="0" borderId="0" xfId="0" applyFont="1" applyBorder="1" applyAlignment="1">
      <alignment horizontal="center" vertical="center"/>
    </xf>
    <xf numFmtId="0" fontId="13" fillId="0" borderId="7" xfId="0" applyBorder="1" applyAlignment="1">
      <alignment horizontal="center" vertical="center" wrapText="1"/>
    </xf>
    <xf numFmtId="0" fontId="13" fillId="0" borderId="7" xfId="0" applyBorder="1" applyAlignment="1">
      <alignment horizontal="center" vertical="center"/>
    </xf>
    <xf numFmtId="0" fontId="13" fillId="0" borderId="0" xfId="0" applyBorder="1" applyAlignment="1">
      <alignment horizontal="right" vertical="center"/>
    </xf>
    <xf numFmtId="0" fontId="2" fillId="0" borderId="0" xfId="0" applyFont="1" applyBorder="1" applyAlignment="1">
      <alignment horizontal="center" wrapText="1"/>
    </xf>
    <xf numFmtId="0" fontId="2" fillId="0" borderId="0" xfId="0" applyFont="1" applyBorder="1" applyAlignment="1">
      <alignment wrapText="1"/>
    </xf>
    <xf numFmtId="0" fontId="2" fillId="0" borderId="0" xfId="0" applyFont="1" applyBorder="1" applyAlignment="1">
      <alignment horizontal="right" wrapText="1"/>
    </xf>
    <xf numFmtId="0" fontId="14" fillId="0" borderId="0" xfId="0" applyFont="1" applyBorder="1" applyAlignment="1">
      <alignment horizontal="center" vertical="center" wrapText="1"/>
    </xf>
    <xf numFmtId="0" fontId="5" fillId="0" borderId="0" xfId="0" applyBorder="1" applyAlignment="1">
      <alignment horizontal="left"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4" fontId="15" fillId="0" borderId="7" xfId="0" applyNumberFormat="1" applyFont="1" applyBorder="1" applyAlignment="1">
      <alignment vertical="center"/>
    </xf>
    <xf numFmtId="4" fontId="15" fillId="0" borderId="2" xfId="0" applyNumberFormat="1" applyFont="1" applyBorder="1" applyAlignment="1">
      <alignment vertical="center"/>
    </xf>
    <xf numFmtId="49" fontId="12" fillId="0" borderId="0" xfId="0" applyNumberFormat="1" applyFont="1" applyBorder="1" applyAlignment="1">
      <alignment horizontal="center" vertical="center" wrapText="1"/>
    </xf>
    <xf numFmtId="49" fontId="13" fillId="0" borderId="0" xfId="0" applyNumberFormat="1" applyBorder="1" applyAlignment="1">
      <alignment horizontal="left" vertical="center" wrapText="1"/>
    </xf>
    <xf numFmtId="49" fontId="16" fillId="0" borderId="7" xfId="53" applyFont="1" applyAlignment="1">
      <alignment horizontal="center" vertical="center" wrapText="1"/>
    </xf>
    <xf numFmtId="49" fontId="16" fillId="0" borderId="7" xfId="53" applyFont="1">
      <alignment horizontal="left" vertical="center" wrapText="1"/>
    </xf>
    <xf numFmtId="178" fontId="16" fillId="0" borderId="7" xfId="54" applyFont="1">
      <alignment horizontal="right" vertical="center"/>
    </xf>
    <xf numFmtId="49" fontId="16" fillId="0" borderId="7" xfId="53" applyFont="1" applyAlignment="1">
      <alignment horizontal="left" vertical="center" wrapText="1" indent="1"/>
    </xf>
    <xf numFmtId="49" fontId="16" fillId="0" borderId="7" xfId="53" applyFont="1" applyAlignment="1">
      <alignment horizontal="left" vertical="center" wrapText="1" indent="2"/>
    </xf>
    <xf numFmtId="0" fontId="2" fillId="0" borderId="0" xfId="0" applyFont="1" applyBorder="1" applyAlignment="1">
      <alignment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5" fillId="0" borderId="7" xfId="0" applyBorder="1" applyAlignment="1">
      <alignment horizontal="left" vertical="center"/>
    </xf>
    <xf numFmtId="0" fontId="5" fillId="0" borderId="7" xfId="0" applyBorder="1" applyAlignment="1" applyProtection="1">
      <alignment vertical="center"/>
      <protection locked="0"/>
    </xf>
    <xf numFmtId="0" fontId="2" fillId="0" borderId="6" xfId="0" applyFont="1" applyBorder="1" applyAlignment="1">
      <alignment vertical="center"/>
    </xf>
    <xf numFmtId="178" fontId="1" fillId="0" borderId="7" xfId="0" applyNumberFormat="1" applyFont="1" applyBorder="1" applyAlignment="1" applyProtection="1">
      <alignment horizontal="right" vertical="center"/>
      <protection locked="0"/>
    </xf>
    <xf numFmtId="0" fontId="19" fillId="0" borderId="7" xfId="0" applyFont="1" applyBorder="1" applyAlignment="1">
      <alignment horizontal="center" vertical="center"/>
    </xf>
    <xf numFmtId="0" fontId="4" fillId="0" borderId="0" xfId="53" applyNumberFormat="1" applyFont="1" applyBorder="1" applyAlignment="1">
      <alignment horizontal="left" vertical="center"/>
    </xf>
    <xf numFmtId="0" fontId="3" fillId="0" borderId="0" xfId="53" applyNumberFormat="1" applyFont="1" applyBorder="1" applyAlignment="1">
      <alignment horizontal="center" vertical="center"/>
    </xf>
    <xf numFmtId="0" fontId="4" fillId="0" borderId="7" xfId="53" applyNumberFormat="1" applyFont="1" applyAlignment="1">
      <alignment horizontal="center" vertical="center" wrapText="1"/>
    </xf>
    <xf numFmtId="0" fontId="4" fillId="0" borderId="7" xfId="0" applyFont="1" applyBorder="1" applyAlignment="1">
      <alignment horizontal="center" vertical="center"/>
    </xf>
    <xf numFmtId="0" fontId="4" fillId="0" borderId="7" xfId="53" applyNumberFormat="1" applyFont="1">
      <alignment horizontal="left" vertical="center" wrapText="1"/>
    </xf>
    <xf numFmtId="0" fontId="4" fillId="0" borderId="7" xfId="53" applyNumberFormat="1" applyFont="1" applyAlignment="1">
      <alignment horizontal="left" vertical="center" wrapText="1" indent="1"/>
    </xf>
    <xf numFmtId="0" fontId="4" fillId="0" borderId="7" xfId="53" applyNumberFormat="1" applyFont="1" applyAlignment="1">
      <alignment horizontal="left" vertical="center" wrapText="1" indent="2"/>
    </xf>
    <xf numFmtId="0" fontId="5" fillId="0" borderId="0" xfId="0" applyBorder="1" applyAlignment="1">
      <alignment vertical="center"/>
    </xf>
    <xf numFmtId="0" fontId="1" fillId="0" borderId="7" xfId="0" applyFont="1" applyBorder="1" applyAlignment="1">
      <alignment vertical="center" wrapText="1"/>
    </xf>
    <xf numFmtId="0" fontId="5" fillId="0" borderId="4" xfId="0" applyBorder="1" applyAlignment="1">
      <alignment vertical="center"/>
    </xf>
    <xf numFmtId="0" fontId="2" fillId="0" borderId="0" xfId="0" applyFont="1" applyAlignment="1">
      <alignment horizontal="center" vertical="center"/>
    </xf>
    <xf numFmtId="49" fontId="4" fillId="0" borderId="0" xfId="53" applyFont="1" applyBorder="1">
      <alignment horizontal="left" vertical="center" wrapText="1"/>
    </xf>
    <xf numFmtId="49" fontId="4" fillId="0" borderId="0" xfId="53" applyFont="1" applyBorder="1" applyAlignment="1">
      <alignment horizontal="right" vertical="center" wrapText="1"/>
    </xf>
    <xf numFmtId="49" fontId="3" fillId="0" borderId="0" xfId="0" applyNumberFormat="1" applyFont="1" applyBorder="1" applyAlignment="1">
      <alignment horizontal="center" vertical="center" wrapText="1"/>
    </xf>
    <xf numFmtId="49" fontId="4" fillId="0" borderId="0" xfId="53" applyFont="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DateTimeStyle"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DateStyle"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PercentStyle" xfId="35"/>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NumberStyle" xfId="52"/>
    <cellStyle name="TextStyle" xfId="53"/>
    <cellStyle name="MoneyStyle" xfId="54"/>
    <cellStyle name="TimeStyle" xfId="55"/>
    <cellStyle name="IntegralNumberStyle" xfId="56"/>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D36"/>
  <sheetViews>
    <sheetView showZeros="0" workbookViewId="0">
      <selection activeCell="A1" sqref="A1"/>
    </sheetView>
  </sheetViews>
  <sheetFormatPr defaultColWidth="10.287037037037" defaultRowHeight="15" customHeight="1" outlineLevelCol="3"/>
  <cols>
    <col min="1" max="4" width="33.287037037037" customWidth="1"/>
  </cols>
  <sheetData>
    <row r="1" ht="18.75" customHeight="1" spans="1:4">
      <c r="A1" s="195"/>
      <c r="B1" s="195"/>
      <c r="C1" s="195"/>
      <c r="D1" s="196" t="s">
        <v>0</v>
      </c>
    </row>
    <row r="2" ht="42" customHeight="1" spans="1:4">
      <c r="A2" s="197" t="str">
        <f>"2026"&amp;"年部门财务收支预算总表"</f>
        <v>2026年部门财务收支预算总表</v>
      </c>
      <c r="B2" s="197"/>
      <c r="C2" s="197"/>
      <c r="D2" s="197"/>
    </row>
    <row r="3" ht="18.75" customHeight="1" spans="1:4">
      <c r="A3" s="195" t="str">
        <f>"单位名称："&amp;"梁河县科学技术协会"</f>
        <v>单位名称：梁河县科学技术协会</v>
      </c>
      <c r="B3" s="195"/>
      <c r="C3" s="198"/>
      <c r="D3" s="196" t="s">
        <v>1</v>
      </c>
    </row>
    <row r="4" ht="18.75" customHeight="1" spans="1:4">
      <c r="A4" s="153" t="s">
        <v>2</v>
      </c>
      <c r="B4" s="153"/>
      <c r="C4" s="153" t="s">
        <v>3</v>
      </c>
      <c r="D4" s="153"/>
    </row>
    <row r="5" ht="18.75" customHeight="1" spans="1:4">
      <c r="A5" s="153" t="s">
        <v>4</v>
      </c>
      <c r="B5" s="153" t="s">
        <v>5</v>
      </c>
      <c r="C5" s="153" t="s">
        <v>6</v>
      </c>
      <c r="D5" s="153" t="s">
        <v>5</v>
      </c>
    </row>
    <row r="6" ht="18.75" customHeight="1" spans="1:4">
      <c r="A6" s="152" t="s">
        <v>7</v>
      </c>
      <c r="B6" s="154">
        <v>1613636.04</v>
      </c>
      <c r="C6" s="152" t="str">
        <f>"一"&amp;"、"&amp;"一般公共服务支出"</f>
        <v>一、一般公共服务支出</v>
      </c>
      <c r="D6" s="154">
        <v>1400</v>
      </c>
    </row>
    <row r="7" ht="18.75" customHeight="1" spans="1:4">
      <c r="A7" s="152" t="s">
        <v>8</v>
      </c>
      <c r="B7" s="154"/>
      <c r="C7" s="152" t="str">
        <f>"二"&amp;"、"&amp;"科学技术支出"</f>
        <v>二、科学技术支出</v>
      </c>
      <c r="D7" s="154">
        <v>1152023.86</v>
      </c>
    </row>
    <row r="8" ht="18.75" customHeight="1" spans="1:4">
      <c r="A8" s="152" t="s">
        <v>9</v>
      </c>
      <c r="B8" s="154"/>
      <c r="C8" s="152" t="str">
        <f>"三"&amp;"、"&amp;"社会保障和就业支出"</f>
        <v>三、社会保障和就业支出</v>
      </c>
      <c r="D8" s="154">
        <v>326875.66</v>
      </c>
    </row>
    <row r="9" ht="18.75" customHeight="1" spans="1:4">
      <c r="A9" s="152" t="s">
        <v>10</v>
      </c>
      <c r="B9" s="154"/>
      <c r="C9" s="152" t="str">
        <f>"四"&amp;"、"&amp;"卫生健康支出"</f>
        <v>四、卫生健康支出</v>
      </c>
      <c r="D9" s="154">
        <v>48497.48</v>
      </c>
    </row>
    <row r="10" ht="18.75" customHeight="1" spans="1:4">
      <c r="A10" s="152" t="s">
        <v>11</v>
      </c>
      <c r="B10" s="154"/>
      <c r="C10" s="152" t="str">
        <f>"五"&amp;"、"&amp;"住房保障支出"</f>
        <v>五、住房保障支出</v>
      </c>
      <c r="D10" s="154">
        <v>84839.04</v>
      </c>
    </row>
    <row r="11" ht="18.75" customHeight="1" spans="1:4">
      <c r="A11" s="152" t="s">
        <v>12</v>
      </c>
      <c r="B11" s="154"/>
      <c r="C11" s="152"/>
      <c r="D11" s="154"/>
    </row>
    <row r="12" ht="18.75" customHeight="1" spans="1:4">
      <c r="A12" s="152" t="s">
        <v>13</v>
      </c>
      <c r="B12" s="154"/>
      <c r="C12" s="152"/>
      <c r="D12" s="154"/>
    </row>
    <row r="13" ht="18.75" customHeight="1" spans="1:4">
      <c r="A13" s="152" t="s">
        <v>14</v>
      </c>
      <c r="B13" s="154"/>
      <c r="C13" s="152"/>
      <c r="D13" s="154"/>
    </row>
    <row r="14" ht="18.75" customHeight="1" spans="1:4">
      <c r="A14" s="152" t="s">
        <v>15</v>
      </c>
      <c r="B14" s="154"/>
      <c r="C14" s="152"/>
      <c r="D14" s="154"/>
    </row>
    <row r="15" ht="18.75" customHeight="1" spans="1:4">
      <c r="A15" s="152" t="s">
        <v>16</v>
      </c>
      <c r="B15" s="154"/>
      <c r="C15" s="152"/>
      <c r="D15" s="154"/>
    </row>
    <row r="16" ht="18.75" customHeight="1" spans="1:4">
      <c r="A16" s="152"/>
      <c r="B16" s="154"/>
      <c r="C16" s="152"/>
      <c r="D16" s="154"/>
    </row>
    <row r="17" ht="18.75" customHeight="1" spans="1:4">
      <c r="A17" s="152"/>
      <c r="B17" s="154"/>
      <c r="C17" s="152"/>
      <c r="D17" s="154"/>
    </row>
    <row r="18" ht="18.75" customHeight="1" spans="1:4">
      <c r="A18" s="152"/>
      <c r="B18" s="154"/>
      <c r="C18" s="152"/>
      <c r="D18" s="154"/>
    </row>
    <row r="19" ht="18.75" customHeight="1" spans="1:4">
      <c r="A19" s="152"/>
      <c r="B19" s="154"/>
      <c r="C19" s="152"/>
      <c r="D19" s="154"/>
    </row>
    <row r="20" ht="18.75" customHeight="1" spans="1:4">
      <c r="A20" s="152"/>
      <c r="B20" s="154"/>
      <c r="C20" s="152"/>
      <c r="D20" s="154"/>
    </row>
    <row r="21" ht="18.75" customHeight="1" spans="1:4">
      <c r="A21" s="152"/>
      <c r="B21" s="154"/>
      <c r="C21" s="152"/>
      <c r="D21" s="154"/>
    </row>
    <row r="22" ht="18.75" customHeight="1" spans="1:4">
      <c r="A22" s="152"/>
      <c r="B22" s="154"/>
      <c r="C22" s="152"/>
      <c r="D22" s="154"/>
    </row>
    <row r="23" ht="18.75" customHeight="1" spans="1:4">
      <c r="A23" s="152"/>
      <c r="B23" s="154"/>
      <c r="C23" s="152"/>
      <c r="D23" s="154"/>
    </row>
    <row r="24" ht="18.75" customHeight="1" spans="1:4">
      <c r="A24" s="152"/>
      <c r="B24" s="154"/>
      <c r="C24" s="152"/>
      <c r="D24" s="154"/>
    </row>
    <row r="25" ht="18.75" customHeight="1" spans="1:4">
      <c r="A25" s="152"/>
      <c r="B25" s="154"/>
      <c r="C25" s="152"/>
      <c r="D25" s="154"/>
    </row>
    <row r="26" ht="18.75" customHeight="1" spans="1:4">
      <c r="A26" s="152"/>
      <c r="B26" s="154"/>
      <c r="C26" s="152"/>
      <c r="D26" s="154"/>
    </row>
    <row r="27" ht="18.75" customHeight="1" spans="1:4">
      <c r="A27" s="152"/>
      <c r="B27" s="154"/>
      <c r="C27" s="152"/>
      <c r="D27" s="154"/>
    </row>
    <row r="28" ht="18.75" customHeight="1" spans="1:4">
      <c r="A28" s="152"/>
      <c r="B28" s="154"/>
      <c r="C28" s="152"/>
      <c r="D28" s="154"/>
    </row>
    <row r="29" ht="18.75" customHeight="1" spans="1:4">
      <c r="A29" s="152"/>
      <c r="B29" s="154"/>
      <c r="C29" s="152"/>
      <c r="D29" s="154"/>
    </row>
    <row r="30" ht="18.75" customHeight="1" spans="1:4">
      <c r="A30" s="152"/>
      <c r="B30" s="154"/>
      <c r="C30" s="152"/>
      <c r="D30" s="154"/>
    </row>
    <row r="31" ht="18.75" customHeight="1" spans="1:4">
      <c r="A31" s="152"/>
      <c r="B31" s="154"/>
      <c r="C31" s="152"/>
      <c r="D31" s="154"/>
    </row>
    <row r="32" ht="18.75" customHeight="1" spans="1:4">
      <c r="A32" s="152" t="s">
        <v>17</v>
      </c>
      <c r="B32" s="154">
        <v>1613636.04</v>
      </c>
      <c r="C32" s="152" t="s">
        <v>18</v>
      </c>
      <c r="D32" s="154">
        <v>1613636.04</v>
      </c>
    </row>
    <row r="33" ht="18.75" customHeight="1" spans="1:4">
      <c r="A33" s="152" t="s">
        <v>19</v>
      </c>
      <c r="B33" s="154"/>
      <c r="C33" s="152" t="s">
        <v>20</v>
      </c>
      <c r="D33" s="154"/>
    </row>
    <row r="34" ht="18.75" customHeight="1" spans="1:4">
      <c r="A34" s="152" t="s">
        <v>21</v>
      </c>
      <c r="B34" s="154"/>
      <c r="C34" s="152" t="s">
        <v>21</v>
      </c>
      <c r="D34" s="154"/>
    </row>
    <row r="35" ht="18.75" customHeight="1" spans="1:4">
      <c r="A35" s="152" t="s">
        <v>22</v>
      </c>
      <c r="B35" s="154"/>
      <c r="C35" s="152" t="s">
        <v>23</v>
      </c>
      <c r="D35" s="154"/>
    </row>
    <row r="36" ht="18.75" customHeight="1" spans="1:4">
      <c r="A36" s="152" t="s">
        <v>24</v>
      </c>
      <c r="B36" s="154">
        <v>1613636.04</v>
      </c>
      <c r="C36" s="152" t="s">
        <v>25</v>
      </c>
      <c r="D36" s="154">
        <v>1613636.04</v>
      </c>
    </row>
  </sheetData>
  <mergeCells count="4">
    <mergeCell ref="A2:D2"/>
    <mergeCell ref="A3:B3"/>
    <mergeCell ref="A4:B4"/>
    <mergeCell ref="C4:D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S9"/>
  <sheetViews>
    <sheetView showZeros="0" workbookViewId="0">
      <selection activeCell="A1" sqref="A1"/>
    </sheetView>
  </sheetViews>
  <sheetFormatPr defaultColWidth="9.13888888888889" defaultRowHeight="12" customHeight="1"/>
  <cols>
    <col min="1" max="1" width="7.62962962962963" customWidth="1"/>
    <col min="2" max="2" width="11.2037037037037" customWidth="1"/>
    <col min="3" max="4" width="13.4722222222222" customWidth="1"/>
    <col min="5" max="5" width="13.2037037037037" customWidth="1"/>
    <col min="6" max="6" width="8.47222222222222" customWidth="1"/>
    <col min="7" max="7" width="5.34259259259259" customWidth="1"/>
    <col min="8" max="8" width="8.47222222222222" customWidth="1"/>
    <col min="9" max="12" width="11.9166666666667" customWidth="1"/>
    <col min="13" max="13" width="9.2037037037037" customWidth="1"/>
    <col min="14" max="14" width="11.9166666666667" customWidth="1"/>
    <col min="15" max="15" width="4.47222222222222" customWidth="1"/>
    <col min="16" max="19" width="4.91666666666667" customWidth="1"/>
  </cols>
  <sheetData>
    <row r="1" ht="16.5" customHeight="1" spans="1:17">
      <c r="A1" s="191"/>
      <c r="B1" s="1"/>
      <c r="C1" s="1"/>
      <c r="D1" s="1"/>
      <c r="E1" s="1"/>
      <c r="F1" s="1"/>
      <c r="G1" s="1"/>
      <c r="H1" s="1"/>
      <c r="I1" s="92"/>
      <c r="J1" s="1"/>
      <c r="K1" s="1"/>
      <c r="L1" s="1"/>
      <c r="M1" s="1"/>
      <c r="N1" s="1"/>
      <c r="O1" s="1"/>
      <c r="P1" s="96" t="s">
        <v>26</v>
      </c>
      <c r="Q1" s="96" t="s">
        <v>26</v>
      </c>
    </row>
    <row r="2" ht="36.75" customHeight="1" spans="1:19">
      <c r="A2" s="29" t="str">
        <f>"2026"&amp;"年部门收入预算表"</f>
        <v>2026年部门收入预算表</v>
      </c>
      <c r="B2" s="29"/>
      <c r="C2" s="29"/>
      <c r="D2" s="29"/>
      <c r="E2" s="29"/>
      <c r="F2" s="29"/>
      <c r="G2" s="29"/>
      <c r="H2" s="29"/>
      <c r="I2" s="29"/>
      <c r="J2" s="29"/>
      <c r="K2" s="29"/>
      <c r="L2" s="29"/>
      <c r="M2" s="29"/>
      <c r="N2" s="29"/>
      <c r="O2" s="29"/>
      <c r="P2" s="29"/>
      <c r="Q2" s="29"/>
      <c r="R2" s="29"/>
      <c r="S2" s="29"/>
    </row>
    <row r="3" ht="18" customHeight="1" spans="1:17">
      <c r="A3" s="31" t="str">
        <f>"单位名称："&amp;"梁河县科学技术协会"</f>
        <v>单位名称：梁河县科学技术协会</v>
      </c>
      <c r="B3" s="31"/>
      <c r="C3" s="176"/>
      <c r="D3" s="176"/>
      <c r="E3" s="176"/>
      <c r="F3" s="176"/>
      <c r="G3" s="176"/>
      <c r="H3" s="176"/>
      <c r="I3" s="176"/>
      <c r="J3" s="176"/>
      <c r="K3" s="176"/>
      <c r="L3" s="176"/>
      <c r="M3" s="176"/>
      <c r="N3" s="176"/>
      <c r="O3" s="176"/>
      <c r="P3" s="96" t="s">
        <v>27</v>
      </c>
      <c r="Q3" s="96"/>
    </row>
    <row r="4" ht="21" customHeight="1" spans="1:19">
      <c r="A4" s="11" t="s">
        <v>28</v>
      </c>
      <c r="B4" s="11" t="s">
        <v>29</v>
      </c>
      <c r="C4" s="11" t="s">
        <v>30</v>
      </c>
      <c r="D4" s="47" t="s">
        <v>31</v>
      </c>
      <c r="E4" s="48"/>
      <c r="F4" s="48"/>
      <c r="G4" s="48"/>
      <c r="H4" s="48"/>
      <c r="I4" s="13"/>
      <c r="J4" s="48"/>
      <c r="K4" s="48"/>
      <c r="L4" s="48"/>
      <c r="M4" s="48"/>
      <c r="N4" s="49"/>
      <c r="O4" s="47" t="s">
        <v>32</v>
      </c>
      <c r="P4" s="48"/>
      <c r="Q4" s="48"/>
      <c r="R4" s="48"/>
      <c r="S4" s="49"/>
    </row>
    <row r="5" ht="41.25" customHeight="1" spans="1:19">
      <c r="A5" s="16"/>
      <c r="B5" s="16"/>
      <c r="C5" s="16"/>
      <c r="D5" s="16" t="s">
        <v>33</v>
      </c>
      <c r="E5" s="16" t="s">
        <v>34</v>
      </c>
      <c r="F5" s="16" t="s">
        <v>35</v>
      </c>
      <c r="G5" s="16" t="s">
        <v>36</v>
      </c>
      <c r="H5" s="11" t="s">
        <v>37</v>
      </c>
      <c r="I5" s="194" t="s">
        <v>38</v>
      </c>
      <c r="J5" s="194"/>
      <c r="K5" s="194"/>
      <c r="L5" s="194"/>
      <c r="M5" s="194"/>
      <c r="N5" s="194"/>
      <c r="O5" s="11" t="s">
        <v>33</v>
      </c>
      <c r="P5" s="11" t="s">
        <v>34</v>
      </c>
      <c r="Q5" s="11" t="s">
        <v>35</v>
      </c>
      <c r="R5" s="11" t="s">
        <v>36</v>
      </c>
      <c r="S5" s="11" t="s">
        <v>39</v>
      </c>
    </row>
    <row r="6" ht="43.5" customHeight="1" spans="1:19">
      <c r="A6" s="74"/>
      <c r="B6" s="74"/>
      <c r="C6" s="74"/>
      <c r="D6" s="75"/>
      <c r="E6" s="75"/>
      <c r="F6" s="75"/>
      <c r="G6" s="74"/>
      <c r="H6" s="74"/>
      <c r="I6" s="35" t="s">
        <v>33</v>
      </c>
      <c r="J6" s="33" t="s">
        <v>40</v>
      </c>
      <c r="K6" s="33" t="s">
        <v>41</v>
      </c>
      <c r="L6" s="10" t="s">
        <v>42</v>
      </c>
      <c r="M6" s="10" t="s">
        <v>43</v>
      </c>
      <c r="N6" s="10" t="s">
        <v>44</v>
      </c>
      <c r="O6" s="75"/>
      <c r="P6" s="75"/>
      <c r="Q6" s="75"/>
      <c r="R6" s="75"/>
      <c r="S6" s="75"/>
    </row>
    <row r="7" ht="21" customHeight="1" spans="1:19">
      <c r="A7" s="35">
        <v>1</v>
      </c>
      <c r="B7" s="35">
        <v>2</v>
      </c>
      <c r="C7" s="35">
        <v>3</v>
      </c>
      <c r="D7" s="35">
        <v>4</v>
      </c>
      <c r="E7" s="35">
        <v>5</v>
      </c>
      <c r="F7" s="35">
        <v>6</v>
      </c>
      <c r="G7" s="35">
        <v>7</v>
      </c>
      <c r="H7" s="35">
        <v>8</v>
      </c>
      <c r="I7" s="35">
        <v>9</v>
      </c>
      <c r="J7" s="35">
        <v>10</v>
      </c>
      <c r="K7" s="35">
        <v>11</v>
      </c>
      <c r="L7" s="35">
        <v>12</v>
      </c>
      <c r="M7" s="35">
        <v>13</v>
      </c>
      <c r="N7" s="35">
        <v>14</v>
      </c>
      <c r="O7" s="35">
        <v>15</v>
      </c>
      <c r="P7" s="35">
        <v>16</v>
      </c>
      <c r="Q7" s="35">
        <v>17</v>
      </c>
      <c r="R7" s="35">
        <v>18</v>
      </c>
      <c r="S7" s="59">
        <v>19</v>
      </c>
    </row>
    <row r="8" ht="52.5" customHeight="1" spans="1:19">
      <c r="A8" s="192" t="s">
        <v>45</v>
      </c>
      <c r="B8" s="192" t="s">
        <v>46</v>
      </c>
      <c r="C8" s="23">
        <v>1613636.04</v>
      </c>
      <c r="D8" s="23">
        <v>1613636.04</v>
      </c>
      <c r="E8" s="23">
        <v>1613636.04</v>
      </c>
      <c r="F8" s="23"/>
      <c r="G8" s="23"/>
      <c r="H8" s="23"/>
      <c r="I8" s="23"/>
      <c r="J8" s="23"/>
      <c r="K8" s="23"/>
      <c r="L8" s="23"/>
      <c r="M8" s="23"/>
      <c r="N8" s="23"/>
      <c r="O8" s="23"/>
      <c r="P8" s="23"/>
      <c r="Q8" s="23"/>
      <c r="R8" s="23"/>
      <c r="S8" s="23"/>
    </row>
    <row r="9" ht="30" customHeight="1" spans="1:19">
      <c r="A9" s="12" t="s">
        <v>30</v>
      </c>
      <c r="B9" s="193"/>
      <c r="C9" s="182">
        <v>1613636.04</v>
      </c>
      <c r="D9" s="182">
        <v>1613636.04</v>
      </c>
      <c r="E9" s="182">
        <v>1613636.04</v>
      </c>
      <c r="F9" s="182"/>
      <c r="G9" s="182"/>
      <c r="H9" s="182"/>
      <c r="I9" s="182"/>
      <c r="J9" s="182"/>
      <c r="K9" s="182"/>
      <c r="L9" s="182"/>
      <c r="M9" s="182"/>
      <c r="N9" s="182"/>
      <c r="O9" s="182"/>
      <c r="P9" s="182"/>
      <c r="Q9" s="182"/>
      <c r="R9" s="182"/>
      <c r="S9" s="182"/>
    </row>
  </sheetData>
  <mergeCells count="21">
    <mergeCell ref="P1:S1"/>
    <mergeCell ref="A2:S2"/>
    <mergeCell ref="A3:G3"/>
    <mergeCell ref="P3:S3"/>
    <mergeCell ref="D4:N4"/>
    <mergeCell ref="O4:S4"/>
    <mergeCell ref="I5:N5"/>
    <mergeCell ref="A9:B9"/>
    <mergeCell ref="A4:A6"/>
    <mergeCell ref="B4:B6"/>
    <mergeCell ref="C4:C6"/>
    <mergeCell ref="D5:D6"/>
    <mergeCell ref="E5:E6"/>
    <mergeCell ref="F5:F6"/>
    <mergeCell ref="G5:G6"/>
    <mergeCell ref="H5:H6"/>
    <mergeCell ref="O5:O6"/>
    <mergeCell ref="P5:P6"/>
    <mergeCell ref="Q5:Q6"/>
    <mergeCell ref="R5:R6"/>
    <mergeCell ref="S5:S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Right="0"/>
  </sheetPr>
  <dimension ref="A1:O32"/>
  <sheetViews>
    <sheetView showZeros="0" workbookViewId="0">
      <selection activeCell="A1" sqref="A1"/>
    </sheetView>
  </sheetViews>
  <sheetFormatPr defaultColWidth="8.85185185185185" defaultRowHeight="15" customHeight="1"/>
  <cols>
    <col min="1" max="1" width="9.62962962962963" customWidth="1"/>
    <col min="2" max="2" width="9.47222222222222" customWidth="1"/>
    <col min="3" max="6" width="14.4722222222222" customWidth="1"/>
    <col min="7" max="7" width="12.6296296296296" customWidth="1"/>
    <col min="8" max="8" width="4.34259259259259" customWidth="1"/>
    <col min="9" max="9" width="7.28703703703704" customWidth="1"/>
    <col min="10" max="13" width="12.7685185185185" customWidth="1"/>
    <col min="14" max="14" width="5.76851851851852" customWidth="1"/>
    <col min="15" max="15" width="12.7685185185185" customWidth="1"/>
  </cols>
  <sheetData>
    <row r="1" ht="18.75" customHeight="1" spans="1:15">
      <c r="A1" s="184"/>
      <c r="B1" s="184"/>
      <c r="C1" s="184"/>
      <c r="D1" s="184"/>
      <c r="E1" s="184"/>
      <c r="F1" s="184"/>
      <c r="G1" s="184"/>
      <c r="H1" s="184"/>
      <c r="I1" s="184"/>
      <c r="J1" s="184"/>
      <c r="K1" s="184"/>
      <c r="L1" s="184"/>
      <c r="M1" s="184"/>
      <c r="N1" s="98" t="s">
        <v>47</v>
      </c>
      <c r="O1" s="98"/>
    </row>
    <row r="2" ht="36" customHeight="1" spans="1:15">
      <c r="A2" s="185" t="str">
        <f>"2026"&amp;"年部门支出预算表"</f>
        <v>2026年部门支出预算表</v>
      </c>
      <c r="B2" s="185"/>
      <c r="C2" s="185"/>
      <c r="D2" s="185"/>
      <c r="E2" s="185"/>
      <c r="F2" s="185"/>
      <c r="G2" s="185"/>
      <c r="H2" s="185"/>
      <c r="I2" s="185"/>
      <c r="J2" s="185"/>
      <c r="K2" s="185"/>
      <c r="L2" s="185"/>
      <c r="M2" s="185"/>
      <c r="N2" s="185"/>
      <c r="O2" s="185"/>
    </row>
    <row r="3" ht="18.75" customHeight="1" spans="1:15">
      <c r="A3" s="31" t="str">
        <f>"单位名称："&amp;"梁河县科学技术协会"</f>
        <v>单位名称：梁河县科学技术协会</v>
      </c>
      <c r="B3" s="31"/>
      <c r="C3" s="31"/>
      <c r="D3" s="31"/>
      <c r="E3" s="31"/>
      <c r="F3" s="31"/>
      <c r="G3" s="184"/>
      <c r="H3" s="184"/>
      <c r="I3" s="184"/>
      <c r="J3" s="184"/>
      <c r="K3" s="184"/>
      <c r="L3" s="184"/>
      <c r="M3" s="184"/>
      <c r="N3" s="98" t="s">
        <v>1</v>
      </c>
      <c r="O3" s="98"/>
    </row>
    <row r="4" ht="31.5" customHeight="1" spans="1:15">
      <c r="A4" s="186" t="s">
        <v>48</v>
      </c>
      <c r="B4" s="186" t="s">
        <v>49</v>
      </c>
      <c r="C4" s="186" t="s">
        <v>30</v>
      </c>
      <c r="D4" s="186" t="s">
        <v>34</v>
      </c>
      <c r="E4" s="186"/>
      <c r="F4" s="186"/>
      <c r="G4" s="186" t="s">
        <v>35</v>
      </c>
      <c r="H4" s="186" t="s">
        <v>36</v>
      </c>
      <c r="I4" s="186" t="s">
        <v>50</v>
      </c>
      <c r="J4" s="186" t="s">
        <v>51</v>
      </c>
      <c r="K4" s="186"/>
      <c r="L4" s="186"/>
      <c r="M4" s="186"/>
      <c r="N4" s="186"/>
      <c r="O4" s="186"/>
    </row>
    <row r="5" ht="37.3" customHeight="1" spans="1:15">
      <c r="A5" s="186"/>
      <c r="B5" s="186"/>
      <c r="C5" s="186"/>
      <c r="D5" s="186" t="s">
        <v>33</v>
      </c>
      <c r="E5" s="186" t="s">
        <v>52</v>
      </c>
      <c r="F5" s="186" t="s">
        <v>53</v>
      </c>
      <c r="G5" s="186"/>
      <c r="H5" s="186"/>
      <c r="I5" s="186"/>
      <c r="J5" s="186" t="s">
        <v>33</v>
      </c>
      <c r="K5" s="186" t="s">
        <v>54</v>
      </c>
      <c r="L5" s="186" t="s">
        <v>55</v>
      </c>
      <c r="M5" s="186" t="s">
        <v>56</v>
      </c>
      <c r="N5" s="186" t="s">
        <v>57</v>
      </c>
      <c r="O5" s="186" t="s">
        <v>58</v>
      </c>
    </row>
    <row r="6" ht="18.75" customHeight="1" spans="1:15">
      <c r="A6" s="187" t="s">
        <v>59</v>
      </c>
      <c r="B6" s="187" t="s">
        <v>60</v>
      </c>
      <c r="C6" s="187" t="s">
        <v>61</v>
      </c>
      <c r="D6" s="187" t="s">
        <v>62</v>
      </c>
      <c r="E6" s="187" t="s">
        <v>63</v>
      </c>
      <c r="F6" s="187" t="s">
        <v>64</v>
      </c>
      <c r="G6" s="187" t="s">
        <v>65</v>
      </c>
      <c r="H6" s="187" t="s">
        <v>66</v>
      </c>
      <c r="I6" s="187" t="s">
        <v>67</v>
      </c>
      <c r="J6" s="187" t="s">
        <v>68</v>
      </c>
      <c r="K6" s="187" t="s">
        <v>69</v>
      </c>
      <c r="L6" s="187" t="s">
        <v>70</v>
      </c>
      <c r="M6" s="187" t="s">
        <v>71</v>
      </c>
      <c r="N6" s="187" t="s">
        <v>72</v>
      </c>
      <c r="O6" s="187" t="s">
        <v>73</v>
      </c>
    </row>
    <row r="7" ht="52.5" customHeight="1" spans="1:15">
      <c r="A7" s="188" t="s">
        <v>74</v>
      </c>
      <c r="B7" s="188" t="s">
        <v>75</v>
      </c>
      <c r="C7" s="154">
        <v>1400</v>
      </c>
      <c r="D7" s="154">
        <v>1400</v>
      </c>
      <c r="E7" s="154">
        <v>1400</v>
      </c>
      <c r="F7" s="154"/>
      <c r="G7" s="154"/>
      <c r="H7" s="154"/>
      <c r="I7" s="154"/>
      <c r="J7" s="154"/>
      <c r="K7" s="154"/>
      <c r="L7" s="154"/>
      <c r="M7" s="154"/>
      <c r="N7" s="154"/>
      <c r="O7" s="154"/>
    </row>
    <row r="8" ht="52.5" customHeight="1" spans="1:15">
      <c r="A8" s="189" t="s">
        <v>76</v>
      </c>
      <c r="B8" s="189" t="s">
        <v>77</v>
      </c>
      <c r="C8" s="154">
        <v>800</v>
      </c>
      <c r="D8" s="154">
        <v>800</v>
      </c>
      <c r="E8" s="154">
        <v>800</v>
      </c>
      <c r="F8" s="154"/>
      <c r="G8" s="154"/>
      <c r="H8" s="154"/>
      <c r="I8" s="154"/>
      <c r="J8" s="154"/>
      <c r="K8" s="154"/>
      <c r="L8" s="154"/>
      <c r="M8" s="154"/>
      <c r="N8" s="154"/>
      <c r="O8" s="154"/>
    </row>
    <row r="9" ht="52.5" customHeight="1" spans="1:15">
      <c r="A9" s="190" t="s">
        <v>78</v>
      </c>
      <c r="B9" s="190" t="s">
        <v>79</v>
      </c>
      <c r="C9" s="154">
        <v>800</v>
      </c>
      <c r="D9" s="154">
        <v>800</v>
      </c>
      <c r="E9" s="154">
        <v>800</v>
      </c>
      <c r="F9" s="154"/>
      <c r="G9" s="154"/>
      <c r="H9" s="154"/>
      <c r="I9" s="154"/>
      <c r="J9" s="154"/>
      <c r="K9" s="154"/>
      <c r="L9" s="154"/>
      <c r="M9" s="154"/>
      <c r="N9" s="154"/>
      <c r="O9" s="154"/>
    </row>
    <row r="10" ht="52.5" customHeight="1" spans="1:15">
      <c r="A10" s="189" t="s">
        <v>80</v>
      </c>
      <c r="B10" s="189" t="s">
        <v>81</v>
      </c>
      <c r="C10" s="154">
        <v>600</v>
      </c>
      <c r="D10" s="154">
        <v>600</v>
      </c>
      <c r="E10" s="154">
        <v>600</v>
      </c>
      <c r="F10" s="154"/>
      <c r="G10" s="154"/>
      <c r="H10" s="154"/>
      <c r="I10" s="154"/>
      <c r="J10" s="154"/>
      <c r="K10" s="154"/>
      <c r="L10" s="154"/>
      <c r="M10" s="154"/>
      <c r="N10" s="154"/>
      <c r="O10" s="154"/>
    </row>
    <row r="11" ht="52.5" customHeight="1" spans="1:15">
      <c r="A11" s="190" t="s">
        <v>82</v>
      </c>
      <c r="B11" s="190" t="s">
        <v>81</v>
      </c>
      <c r="C11" s="154">
        <v>600</v>
      </c>
      <c r="D11" s="154">
        <v>600</v>
      </c>
      <c r="E11" s="154">
        <v>600</v>
      </c>
      <c r="F11" s="154"/>
      <c r="G11" s="154"/>
      <c r="H11" s="154"/>
      <c r="I11" s="154"/>
      <c r="J11" s="154"/>
      <c r="K11" s="154"/>
      <c r="L11" s="154"/>
      <c r="M11" s="154"/>
      <c r="N11" s="154"/>
      <c r="O11" s="154"/>
    </row>
    <row r="12" ht="52.5" customHeight="1" spans="1:15">
      <c r="A12" s="188" t="s">
        <v>83</v>
      </c>
      <c r="B12" s="188" t="s">
        <v>84</v>
      </c>
      <c r="C12" s="154">
        <v>1152023.86</v>
      </c>
      <c r="D12" s="154">
        <v>1152023.86</v>
      </c>
      <c r="E12" s="154">
        <v>842023.86</v>
      </c>
      <c r="F12" s="154">
        <v>310000</v>
      </c>
      <c r="G12" s="154"/>
      <c r="H12" s="154"/>
      <c r="I12" s="154"/>
      <c r="J12" s="154"/>
      <c r="K12" s="154"/>
      <c r="L12" s="154"/>
      <c r="M12" s="154"/>
      <c r="N12" s="154"/>
      <c r="O12" s="154"/>
    </row>
    <row r="13" ht="52.5" customHeight="1" spans="1:15">
      <c r="A13" s="189" t="s">
        <v>85</v>
      </c>
      <c r="B13" s="189" t="s">
        <v>86</v>
      </c>
      <c r="C13" s="154">
        <v>842023.86</v>
      </c>
      <c r="D13" s="154">
        <v>842023.86</v>
      </c>
      <c r="E13" s="154">
        <v>842023.86</v>
      </c>
      <c r="F13" s="154"/>
      <c r="G13" s="154"/>
      <c r="H13" s="154"/>
      <c r="I13" s="154"/>
      <c r="J13" s="154"/>
      <c r="K13" s="154"/>
      <c r="L13" s="154"/>
      <c r="M13" s="154"/>
      <c r="N13" s="154"/>
      <c r="O13" s="154"/>
    </row>
    <row r="14" ht="52.5" customHeight="1" spans="1:15">
      <c r="A14" s="190" t="s">
        <v>87</v>
      </c>
      <c r="B14" s="190" t="s">
        <v>88</v>
      </c>
      <c r="C14" s="154">
        <v>842023.86</v>
      </c>
      <c r="D14" s="154">
        <v>842023.86</v>
      </c>
      <c r="E14" s="154">
        <v>842023.86</v>
      </c>
      <c r="F14" s="154"/>
      <c r="G14" s="154"/>
      <c r="H14" s="154"/>
      <c r="I14" s="154"/>
      <c r="J14" s="154"/>
      <c r="K14" s="154"/>
      <c r="L14" s="154"/>
      <c r="M14" s="154"/>
      <c r="N14" s="154"/>
      <c r="O14" s="154"/>
    </row>
    <row r="15" ht="52.5" customHeight="1" spans="1:15">
      <c r="A15" s="189" t="s">
        <v>89</v>
      </c>
      <c r="B15" s="189" t="s">
        <v>90</v>
      </c>
      <c r="C15" s="154">
        <v>310000</v>
      </c>
      <c r="D15" s="154">
        <v>310000</v>
      </c>
      <c r="E15" s="154"/>
      <c r="F15" s="154">
        <v>310000</v>
      </c>
      <c r="G15" s="154"/>
      <c r="H15" s="154"/>
      <c r="I15" s="154"/>
      <c r="J15" s="154"/>
      <c r="K15" s="154"/>
      <c r="L15" s="154"/>
      <c r="M15" s="154"/>
      <c r="N15" s="154"/>
      <c r="O15" s="154"/>
    </row>
    <row r="16" ht="52.5" customHeight="1" spans="1:15">
      <c r="A16" s="190" t="s">
        <v>91</v>
      </c>
      <c r="B16" s="190" t="s">
        <v>92</v>
      </c>
      <c r="C16" s="154">
        <v>310000</v>
      </c>
      <c r="D16" s="154">
        <v>310000</v>
      </c>
      <c r="E16" s="154"/>
      <c r="F16" s="154">
        <v>310000</v>
      </c>
      <c r="G16" s="154"/>
      <c r="H16" s="154"/>
      <c r="I16" s="154"/>
      <c r="J16" s="154"/>
      <c r="K16" s="154"/>
      <c r="L16" s="154"/>
      <c r="M16" s="154"/>
      <c r="N16" s="154"/>
      <c r="O16" s="154"/>
    </row>
    <row r="17" ht="52.5" customHeight="1" spans="1:15">
      <c r="A17" s="188" t="s">
        <v>93</v>
      </c>
      <c r="B17" s="188" t="s">
        <v>94</v>
      </c>
      <c r="C17" s="154">
        <v>326875.66</v>
      </c>
      <c r="D17" s="154">
        <v>326875.66</v>
      </c>
      <c r="E17" s="154">
        <v>326875.66</v>
      </c>
      <c r="F17" s="154"/>
      <c r="G17" s="154"/>
      <c r="H17" s="154"/>
      <c r="I17" s="154"/>
      <c r="J17" s="154"/>
      <c r="K17" s="154"/>
      <c r="L17" s="154"/>
      <c r="M17" s="154"/>
      <c r="N17" s="154"/>
      <c r="O17" s="154"/>
    </row>
    <row r="18" ht="52.5" customHeight="1" spans="1:15">
      <c r="A18" s="189" t="s">
        <v>95</v>
      </c>
      <c r="B18" s="189" t="s">
        <v>96</v>
      </c>
      <c r="C18" s="154">
        <v>326242.54</v>
      </c>
      <c r="D18" s="154">
        <v>326242.54</v>
      </c>
      <c r="E18" s="154">
        <v>326242.54</v>
      </c>
      <c r="F18" s="154"/>
      <c r="G18" s="154"/>
      <c r="H18" s="154"/>
      <c r="I18" s="154"/>
      <c r="J18" s="154"/>
      <c r="K18" s="154"/>
      <c r="L18" s="154"/>
      <c r="M18" s="154"/>
      <c r="N18" s="154"/>
      <c r="O18" s="154"/>
    </row>
    <row r="19" ht="52.5" customHeight="1" spans="1:15">
      <c r="A19" s="190" t="s">
        <v>97</v>
      </c>
      <c r="B19" s="190" t="s">
        <v>98</v>
      </c>
      <c r="C19" s="154">
        <v>7612.5</v>
      </c>
      <c r="D19" s="154">
        <v>7612.5</v>
      </c>
      <c r="E19" s="154">
        <v>7612.5</v>
      </c>
      <c r="F19" s="154"/>
      <c r="G19" s="154"/>
      <c r="H19" s="154"/>
      <c r="I19" s="154"/>
      <c r="J19" s="154"/>
      <c r="K19" s="154"/>
      <c r="L19" s="154"/>
      <c r="M19" s="154"/>
      <c r="N19" s="154"/>
      <c r="O19" s="154"/>
    </row>
    <row r="20" ht="52.5" customHeight="1" spans="1:15">
      <c r="A20" s="190" t="s">
        <v>99</v>
      </c>
      <c r="B20" s="190" t="s">
        <v>100</v>
      </c>
      <c r="C20" s="154">
        <v>113118.72</v>
      </c>
      <c r="D20" s="154">
        <v>113118.72</v>
      </c>
      <c r="E20" s="154">
        <v>113118.72</v>
      </c>
      <c r="F20" s="154"/>
      <c r="G20" s="154"/>
      <c r="H20" s="154"/>
      <c r="I20" s="154"/>
      <c r="J20" s="154"/>
      <c r="K20" s="154"/>
      <c r="L20" s="154"/>
      <c r="M20" s="154"/>
      <c r="N20" s="154"/>
      <c r="O20" s="154"/>
    </row>
    <row r="21" ht="52.5" customHeight="1" spans="1:15">
      <c r="A21" s="190" t="s">
        <v>101</v>
      </c>
      <c r="B21" s="190" t="s">
        <v>102</v>
      </c>
      <c r="C21" s="154">
        <v>205511.32</v>
      </c>
      <c r="D21" s="154">
        <v>205511.32</v>
      </c>
      <c r="E21" s="154">
        <v>205511.32</v>
      </c>
      <c r="F21" s="154"/>
      <c r="G21" s="154"/>
      <c r="H21" s="154"/>
      <c r="I21" s="154"/>
      <c r="J21" s="154"/>
      <c r="K21" s="154"/>
      <c r="L21" s="154"/>
      <c r="M21" s="154"/>
      <c r="N21" s="154"/>
      <c r="O21" s="154"/>
    </row>
    <row r="22" ht="52.5" customHeight="1" spans="1:15">
      <c r="A22" s="189" t="s">
        <v>103</v>
      </c>
      <c r="B22" s="189" t="s">
        <v>104</v>
      </c>
      <c r="C22" s="154">
        <v>633.12</v>
      </c>
      <c r="D22" s="154">
        <v>633.12</v>
      </c>
      <c r="E22" s="154">
        <v>633.12</v>
      </c>
      <c r="F22" s="154"/>
      <c r="G22" s="154"/>
      <c r="H22" s="154"/>
      <c r="I22" s="154"/>
      <c r="J22" s="154"/>
      <c r="K22" s="154"/>
      <c r="L22" s="154"/>
      <c r="M22" s="154"/>
      <c r="N22" s="154"/>
      <c r="O22" s="154"/>
    </row>
    <row r="23" ht="52.5" customHeight="1" spans="1:15">
      <c r="A23" s="190" t="s">
        <v>105</v>
      </c>
      <c r="B23" s="190" t="s">
        <v>104</v>
      </c>
      <c r="C23" s="154">
        <v>633.12</v>
      </c>
      <c r="D23" s="154">
        <v>633.12</v>
      </c>
      <c r="E23" s="154">
        <v>633.12</v>
      </c>
      <c r="F23" s="154"/>
      <c r="G23" s="154"/>
      <c r="H23" s="154"/>
      <c r="I23" s="154"/>
      <c r="J23" s="154"/>
      <c r="K23" s="154"/>
      <c r="L23" s="154"/>
      <c r="M23" s="154"/>
      <c r="N23" s="154"/>
      <c r="O23" s="154"/>
    </row>
    <row r="24" ht="52.5" customHeight="1" spans="1:15">
      <c r="A24" s="188" t="s">
        <v>106</v>
      </c>
      <c r="B24" s="188" t="s">
        <v>107</v>
      </c>
      <c r="C24" s="154">
        <v>48497.48</v>
      </c>
      <c r="D24" s="154">
        <v>48497.48</v>
      </c>
      <c r="E24" s="154">
        <v>48497.48</v>
      </c>
      <c r="F24" s="154"/>
      <c r="G24" s="154"/>
      <c r="H24" s="154"/>
      <c r="I24" s="154"/>
      <c r="J24" s="154"/>
      <c r="K24" s="154"/>
      <c r="L24" s="154"/>
      <c r="M24" s="154"/>
      <c r="N24" s="154"/>
      <c r="O24" s="154"/>
    </row>
    <row r="25" ht="52.5" customHeight="1" spans="1:15">
      <c r="A25" s="189" t="s">
        <v>108</v>
      </c>
      <c r="B25" s="189" t="s">
        <v>109</v>
      </c>
      <c r="C25" s="154">
        <v>48497.48</v>
      </c>
      <c r="D25" s="154">
        <v>48497.48</v>
      </c>
      <c r="E25" s="154">
        <v>48497.48</v>
      </c>
      <c r="F25" s="154"/>
      <c r="G25" s="154"/>
      <c r="H25" s="154"/>
      <c r="I25" s="154"/>
      <c r="J25" s="154"/>
      <c r="K25" s="154"/>
      <c r="L25" s="154"/>
      <c r="M25" s="154"/>
      <c r="N25" s="154"/>
      <c r="O25" s="154"/>
    </row>
    <row r="26" ht="52.5" customHeight="1" spans="1:15">
      <c r="A26" s="190" t="s">
        <v>110</v>
      </c>
      <c r="B26" s="190" t="s">
        <v>111</v>
      </c>
      <c r="C26" s="154">
        <v>42419.52</v>
      </c>
      <c r="D26" s="154">
        <v>42419.52</v>
      </c>
      <c r="E26" s="154">
        <v>42419.52</v>
      </c>
      <c r="F26" s="154"/>
      <c r="G26" s="154"/>
      <c r="H26" s="154"/>
      <c r="I26" s="154"/>
      <c r="J26" s="154"/>
      <c r="K26" s="154"/>
      <c r="L26" s="154"/>
      <c r="M26" s="154"/>
      <c r="N26" s="154"/>
      <c r="O26" s="154"/>
    </row>
    <row r="27" ht="52.5" customHeight="1" spans="1:15">
      <c r="A27" s="190" t="s">
        <v>112</v>
      </c>
      <c r="B27" s="190" t="s">
        <v>113</v>
      </c>
      <c r="C27" s="154"/>
      <c r="D27" s="154"/>
      <c r="E27" s="154"/>
      <c r="F27" s="154"/>
      <c r="G27" s="154"/>
      <c r="H27" s="154"/>
      <c r="I27" s="154"/>
      <c r="J27" s="154"/>
      <c r="K27" s="154"/>
      <c r="L27" s="154"/>
      <c r="M27" s="154"/>
      <c r="N27" s="154"/>
      <c r="O27" s="154"/>
    </row>
    <row r="28" ht="52.5" customHeight="1" spans="1:15">
      <c r="A28" s="190" t="s">
        <v>114</v>
      </c>
      <c r="B28" s="190" t="s">
        <v>115</v>
      </c>
      <c r="C28" s="154">
        <v>6077.96</v>
      </c>
      <c r="D28" s="154">
        <v>6077.96</v>
      </c>
      <c r="E28" s="154">
        <v>6077.96</v>
      </c>
      <c r="F28" s="154"/>
      <c r="G28" s="154"/>
      <c r="H28" s="154"/>
      <c r="I28" s="154"/>
      <c r="J28" s="154"/>
      <c r="K28" s="154"/>
      <c r="L28" s="154"/>
      <c r="M28" s="154"/>
      <c r="N28" s="154"/>
      <c r="O28" s="154"/>
    </row>
    <row r="29" ht="52.5" customHeight="1" spans="1:15">
      <c r="A29" s="188" t="s">
        <v>116</v>
      </c>
      <c r="B29" s="188" t="s">
        <v>117</v>
      </c>
      <c r="C29" s="154">
        <v>84839.04</v>
      </c>
      <c r="D29" s="154">
        <v>84839.04</v>
      </c>
      <c r="E29" s="154">
        <v>84839.04</v>
      </c>
      <c r="F29" s="154"/>
      <c r="G29" s="154"/>
      <c r="H29" s="154"/>
      <c r="I29" s="154"/>
      <c r="J29" s="154"/>
      <c r="K29" s="154"/>
      <c r="L29" s="154"/>
      <c r="M29" s="154"/>
      <c r="N29" s="154"/>
      <c r="O29" s="154"/>
    </row>
    <row r="30" ht="52.5" customHeight="1" spans="1:15">
      <c r="A30" s="189" t="s">
        <v>118</v>
      </c>
      <c r="B30" s="189" t="s">
        <v>119</v>
      </c>
      <c r="C30" s="154">
        <v>84839.04</v>
      </c>
      <c r="D30" s="154">
        <v>84839.04</v>
      </c>
      <c r="E30" s="154">
        <v>84839.04</v>
      </c>
      <c r="F30" s="154"/>
      <c r="G30" s="154"/>
      <c r="H30" s="154"/>
      <c r="I30" s="154"/>
      <c r="J30" s="154"/>
      <c r="K30" s="154"/>
      <c r="L30" s="154"/>
      <c r="M30" s="154"/>
      <c r="N30" s="154"/>
      <c r="O30" s="154"/>
    </row>
    <row r="31" ht="52.5" customHeight="1" spans="1:15">
      <c r="A31" s="190" t="s">
        <v>120</v>
      </c>
      <c r="B31" s="190" t="s">
        <v>121</v>
      </c>
      <c r="C31" s="154">
        <v>84839.04</v>
      </c>
      <c r="D31" s="154">
        <v>84839.04</v>
      </c>
      <c r="E31" s="154">
        <v>84839.04</v>
      </c>
      <c r="F31" s="154"/>
      <c r="G31" s="154"/>
      <c r="H31" s="154"/>
      <c r="I31" s="154"/>
      <c r="J31" s="154"/>
      <c r="K31" s="154"/>
      <c r="L31" s="154"/>
      <c r="M31" s="154"/>
      <c r="N31" s="154"/>
      <c r="O31" s="154"/>
    </row>
    <row r="32" ht="30" customHeight="1" spans="1:15">
      <c r="A32" s="187" t="s">
        <v>30</v>
      </c>
      <c r="B32" s="187"/>
      <c r="C32" s="154">
        <v>1613636.04</v>
      </c>
      <c r="D32" s="154">
        <v>1613636.04</v>
      </c>
      <c r="E32" s="154">
        <v>1303636.04</v>
      </c>
      <c r="F32" s="154">
        <v>310000</v>
      </c>
      <c r="G32" s="154"/>
      <c r="H32" s="154"/>
      <c r="I32" s="154"/>
      <c r="J32" s="154"/>
      <c r="K32" s="154"/>
      <c r="L32" s="154"/>
      <c r="M32" s="154"/>
      <c r="N32" s="154"/>
      <c r="O32" s="154"/>
    </row>
  </sheetData>
  <mergeCells count="13">
    <mergeCell ref="N1:O1"/>
    <mergeCell ref="A2:O2"/>
    <mergeCell ref="A3:F3"/>
    <mergeCell ref="N3:O3"/>
    <mergeCell ref="D4:F4"/>
    <mergeCell ref="J4:O4"/>
    <mergeCell ref="A32:B32"/>
    <mergeCell ref="A4:A5"/>
    <mergeCell ref="B4:B5"/>
    <mergeCell ref="C4:C5"/>
    <mergeCell ref="G4:G5"/>
    <mergeCell ref="H4:H5"/>
    <mergeCell ref="I4:I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D36"/>
  <sheetViews>
    <sheetView showZeros="0" workbookViewId="0">
      <selection activeCell="A1" sqref="A1"/>
    </sheetView>
  </sheetViews>
  <sheetFormatPr defaultColWidth="9.13888888888889" defaultRowHeight="14.25" customHeight="1" outlineLevelCol="3"/>
  <cols>
    <col min="1" max="1" width="32.7685185185185" customWidth="1"/>
    <col min="2" max="2" width="23.9166666666667" customWidth="1"/>
    <col min="3" max="3" width="35.4722222222222" customWidth="1"/>
    <col min="4" max="4" width="36.4166666666667" customWidth="1"/>
  </cols>
  <sheetData>
    <row r="1" ht="17.25" customHeight="1" spans="1:4">
      <c r="A1" s="176"/>
      <c r="B1" s="176"/>
      <c r="C1" s="176"/>
      <c r="D1" s="96" t="s">
        <v>122</v>
      </c>
    </row>
    <row r="2" ht="30.75" customHeight="1" spans="1:4">
      <c r="A2" s="177" t="str">
        <f>"2026"&amp;"年部门财政拨款收支预算总表"</f>
        <v>2026年部门财政拨款收支预算总表</v>
      </c>
      <c r="B2" s="177"/>
      <c r="C2" s="177"/>
      <c r="D2" s="177"/>
    </row>
    <row r="3" ht="18.75" customHeight="1" spans="1:4">
      <c r="A3" s="31" t="str">
        <f>"单位名称："&amp;"梁河县科学技术协会"</f>
        <v>单位名称：梁河县科学技术协会</v>
      </c>
      <c r="B3" s="178"/>
      <c r="C3" s="178"/>
      <c r="D3" s="97" t="s">
        <v>1</v>
      </c>
    </row>
    <row r="4" ht="19.5" customHeight="1" spans="1:4">
      <c r="A4" s="12" t="s">
        <v>123</v>
      </c>
      <c r="B4" s="14"/>
      <c r="C4" s="12" t="s">
        <v>124</v>
      </c>
      <c r="D4" s="14"/>
    </row>
    <row r="5" ht="21.75" customHeight="1" spans="1:4">
      <c r="A5" s="70" t="s">
        <v>125</v>
      </c>
      <c r="B5" s="11" t="s">
        <v>5</v>
      </c>
      <c r="C5" s="70" t="s">
        <v>126</v>
      </c>
      <c r="D5" s="11" t="s">
        <v>5</v>
      </c>
    </row>
    <row r="6" ht="17.25" customHeight="1" spans="1:4">
      <c r="A6" s="74"/>
      <c r="B6" s="18"/>
      <c r="C6" s="74"/>
      <c r="D6" s="18"/>
    </row>
    <row r="7" ht="19.5" customHeight="1" spans="1:4">
      <c r="A7" s="93" t="s">
        <v>127</v>
      </c>
      <c r="B7" s="23">
        <v>1613636.04</v>
      </c>
      <c r="C7" s="93" t="s">
        <v>128</v>
      </c>
      <c r="D7" s="23">
        <v>1613636.04</v>
      </c>
    </row>
    <row r="8" ht="19.5" customHeight="1" spans="1:4">
      <c r="A8" s="93" t="s">
        <v>129</v>
      </c>
      <c r="B8" s="23">
        <v>1613636.04</v>
      </c>
      <c r="C8" s="179" t="str">
        <f>"（"&amp;"一"&amp;"）"&amp;"一般公共服务支出"</f>
        <v>（一）一般公共服务支出</v>
      </c>
      <c r="D8" s="23">
        <v>1400</v>
      </c>
    </row>
    <row r="9" ht="19.5" customHeight="1" spans="1:4">
      <c r="A9" s="180" t="s">
        <v>130</v>
      </c>
      <c r="B9" s="23"/>
      <c r="C9" s="179" t="str">
        <f>"（"&amp;"二"&amp;"）"&amp;"科学技术支出"</f>
        <v>（二）科学技术支出</v>
      </c>
      <c r="D9" s="23">
        <v>1152023.86</v>
      </c>
    </row>
    <row r="10" ht="19.5" customHeight="1" spans="1:4">
      <c r="A10" s="180" t="s">
        <v>131</v>
      </c>
      <c r="B10" s="23"/>
      <c r="C10" s="179" t="str">
        <f>"（"&amp;"三"&amp;"）"&amp;"社会保障和就业支出"</f>
        <v>（三）社会保障和就业支出</v>
      </c>
      <c r="D10" s="23">
        <v>326875.66</v>
      </c>
    </row>
    <row r="11" ht="19.5" customHeight="1" spans="1:4">
      <c r="A11" s="180" t="s">
        <v>132</v>
      </c>
      <c r="B11" s="23"/>
      <c r="C11" s="179" t="str">
        <f>"（"&amp;"四"&amp;"）"&amp;"卫生健康支出"</f>
        <v>（四）卫生健康支出</v>
      </c>
      <c r="D11" s="23">
        <v>48497.48</v>
      </c>
    </row>
    <row r="12" ht="19.5" customHeight="1" spans="1:4">
      <c r="A12" s="180" t="s">
        <v>129</v>
      </c>
      <c r="B12" s="23"/>
      <c r="C12" s="179" t="str">
        <f>"（"&amp;"五"&amp;"）"&amp;"住房保障支出"</f>
        <v>（五）住房保障支出</v>
      </c>
      <c r="D12" s="23">
        <v>84839.04</v>
      </c>
    </row>
    <row r="13" ht="19.5" customHeight="1" spans="1:4">
      <c r="A13" s="180" t="s">
        <v>130</v>
      </c>
      <c r="B13" s="23"/>
      <c r="C13" s="179"/>
      <c r="D13" s="23"/>
    </row>
    <row r="14" ht="19.5" customHeight="1" spans="1:4">
      <c r="A14" s="180" t="s">
        <v>131</v>
      </c>
      <c r="B14" s="23"/>
      <c r="C14" s="179"/>
      <c r="D14" s="23"/>
    </row>
    <row r="15" ht="19.5" customHeight="1" spans="1:4">
      <c r="A15" s="181"/>
      <c r="B15" s="23"/>
      <c r="C15" s="179"/>
      <c r="D15" s="23"/>
    </row>
    <row r="16" ht="19.5" customHeight="1" spans="1:4">
      <c r="A16" s="181"/>
      <c r="B16" s="23"/>
      <c r="C16" s="179"/>
      <c r="D16" s="23"/>
    </row>
    <row r="17" ht="19.5" customHeight="1" spans="1:4">
      <c r="A17" s="181"/>
      <c r="B17" s="23"/>
      <c r="C17" s="179"/>
      <c r="D17" s="23"/>
    </row>
    <row r="18" ht="19.5" customHeight="1" spans="1:4">
      <c r="A18" s="181"/>
      <c r="B18" s="23"/>
      <c r="C18" s="179"/>
      <c r="D18" s="23"/>
    </row>
    <row r="19" ht="19.5" customHeight="1" spans="1:4">
      <c r="A19" s="181"/>
      <c r="B19" s="23"/>
      <c r="C19" s="179"/>
      <c r="D19" s="23"/>
    </row>
    <row r="20" ht="19.5" customHeight="1" spans="1:4">
      <c r="A20" s="93"/>
      <c r="B20" s="23"/>
      <c r="C20" s="179"/>
      <c r="D20" s="23"/>
    </row>
    <row r="21" ht="19.5" customHeight="1" spans="1:4">
      <c r="A21" s="93"/>
      <c r="B21" s="23"/>
      <c r="C21" s="93"/>
      <c r="D21" s="23"/>
    </row>
    <row r="22" ht="19.5" customHeight="1" spans="1:4">
      <c r="A22" s="93"/>
      <c r="B22" s="23"/>
      <c r="C22" s="93"/>
      <c r="D22" s="23"/>
    </row>
    <row r="23" ht="19.5" customHeight="1" spans="1:4">
      <c r="A23" s="93"/>
      <c r="B23" s="23"/>
      <c r="C23" s="93"/>
      <c r="D23" s="23"/>
    </row>
    <row r="24" ht="19.5" customHeight="1" spans="1:4">
      <c r="A24" s="93"/>
      <c r="B24" s="23"/>
      <c r="C24" s="93"/>
      <c r="D24" s="23"/>
    </row>
    <row r="25" ht="19.5" customHeight="1" spans="1:4">
      <c r="A25" s="93"/>
      <c r="B25" s="23"/>
      <c r="C25" s="93"/>
      <c r="D25" s="23"/>
    </row>
    <row r="26" ht="19.5" customHeight="1" spans="1:4">
      <c r="A26" s="179"/>
      <c r="B26" s="23"/>
      <c r="C26" s="93"/>
      <c r="D26" s="23"/>
    </row>
    <row r="27" ht="19.5" customHeight="1" spans="1:4">
      <c r="A27" s="93"/>
      <c r="B27" s="23"/>
      <c r="C27" s="93"/>
      <c r="D27" s="23"/>
    </row>
    <row r="28" customHeight="1" spans="1:4">
      <c r="A28" s="93"/>
      <c r="B28" s="23"/>
      <c r="C28" s="180"/>
      <c r="D28" s="23"/>
    </row>
    <row r="29" ht="19.5" customHeight="1" spans="1:4">
      <c r="A29" s="93"/>
      <c r="B29" s="23"/>
      <c r="C29" s="93"/>
      <c r="D29" s="23"/>
    </row>
    <row r="30" ht="19.5" customHeight="1" spans="1:4">
      <c r="A30" s="179"/>
      <c r="B30" s="23"/>
      <c r="C30" s="93"/>
      <c r="D30" s="23"/>
    </row>
    <row r="31" ht="18" customHeight="1" spans="1:4">
      <c r="A31" s="179"/>
      <c r="B31" s="23"/>
      <c r="C31" s="93"/>
      <c r="D31" s="23"/>
    </row>
    <row r="32" ht="18" customHeight="1" spans="1:4">
      <c r="A32" s="179"/>
      <c r="B32" s="23"/>
      <c r="C32" s="180"/>
      <c r="D32" s="23"/>
    </row>
    <row r="33" ht="18" customHeight="1" spans="1:4">
      <c r="A33" s="179"/>
      <c r="B33" s="23"/>
      <c r="C33" s="180"/>
      <c r="D33" s="23"/>
    </row>
    <row r="34" ht="19.5" customHeight="1" spans="1:4">
      <c r="A34" s="179"/>
      <c r="B34" s="182"/>
      <c r="C34" s="93"/>
      <c r="D34" s="182"/>
    </row>
    <row r="35" ht="19.5" customHeight="1" spans="1:4">
      <c r="A35" s="179"/>
      <c r="B35" s="23"/>
      <c r="C35" s="93" t="s">
        <v>133</v>
      </c>
      <c r="D35" s="23"/>
    </row>
    <row r="36" ht="19.5" customHeight="1" spans="1:4">
      <c r="A36" s="183" t="s">
        <v>24</v>
      </c>
      <c r="B36" s="23">
        <v>1613636.04</v>
      </c>
      <c r="C36" s="183" t="s">
        <v>25</v>
      </c>
      <c r="D36" s="23">
        <v>1613636.04</v>
      </c>
    </row>
  </sheetData>
  <mergeCells count="8">
    <mergeCell ref="A2:D2"/>
    <mergeCell ref="A3:B3"/>
    <mergeCell ref="A4:B4"/>
    <mergeCell ref="C4:D4"/>
    <mergeCell ref="A5:A6"/>
    <mergeCell ref="B5:B6"/>
    <mergeCell ref="C5:C6"/>
    <mergeCell ref="D5:D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G31"/>
  <sheetViews>
    <sheetView showZeros="0" workbookViewId="0">
      <selection activeCell="A1" sqref="A1"/>
    </sheetView>
  </sheetViews>
  <sheetFormatPr defaultColWidth="10.287037037037" defaultRowHeight="15" customHeight="1" outlineLevelCol="6"/>
  <cols>
    <col min="1" max="1" width="26.3425925925926" customWidth="1"/>
    <col min="2" max="2" width="24.6296296296296" customWidth="1"/>
    <col min="3" max="7" width="19.287037037037" customWidth="1"/>
  </cols>
  <sheetData>
    <row r="1" ht="18.75" customHeight="1" spans="1:7">
      <c r="A1" s="143"/>
      <c r="B1" s="143"/>
      <c r="C1" s="143"/>
      <c r="D1" s="143"/>
      <c r="E1" s="143"/>
      <c r="F1" s="143"/>
      <c r="G1" s="147" t="s">
        <v>134</v>
      </c>
    </row>
    <row r="2" ht="33" customHeight="1" spans="1:7">
      <c r="A2" s="169" t="str">
        <f>"2026"&amp;"年一般公共预算支出预算表（按功能科目分类）"</f>
        <v>2026年一般公共预算支出预算表（按功能科目分类）</v>
      </c>
      <c r="B2" s="169"/>
      <c r="C2" s="169"/>
      <c r="D2" s="169"/>
      <c r="E2" s="169"/>
      <c r="F2" s="169"/>
      <c r="G2" s="169"/>
    </row>
    <row r="3" ht="18.75" customHeight="1" spans="1:7">
      <c r="A3" s="170" t="str">
        <f>"单位名称："&amp;"梁河县科学技术协会"</f>
        <v>单位名称：梁河县科学技术协会</v>
      </c>
      <c r="B3" s="170"/>
      <c r="C3" s="143"/>
      <c r="D3" s="143"/>
      <c r="E3" s="143"/>
      <c r="F3" s="143"/>
      <c r="G3" s="147" t="s">
        <v>1</v>
      </c>
    </row>
    <row r="4" ht="18.75" customHeight="1" spans="1:7">
      <c r="A4" s="171" t="s">
        <v>135</v>
      </c>
      <c r="B4" s="171"/>
      <c r="C4" s="171" t="s">
        <v>30</v>
      </c>
      <c r="D4" s="171" t="s">
        <v>52</v>
      </c>
      <c r="E4" s="171"/>
      <c r="F4" s="171"/>
      <c r="G4" s="171" t="s">
        <v>53</v>
      </c>
    </row>
    <row r="5" ht="18.75" customHeight="1" spans="1:7">
      <c r="A5" s="171" t="s">
        <v>48</v>
      </c>
      <c r="B5" s="171" t="s">
        <v>49</v>
      </c>
      <c r="C5" s="171"/>
      <c r="D5" s="171" t="s">
        <v>33</v>
      </c>
      <c r="E5" s="171" t="s">
        <v>136</v>
      </c>
      <c r="F5" s="171" t="s">
        <v>137</v>
      </c>
      <c r="G5" s="171"/>
    </row>
    <row r="6" ht="18.75" customHeight="1" spans="1:7">
      <c r="A6" s="171" t="s">
        <v>59</v>
      </c>
      <c r="B6" s="171" t="s">
        <v>60</v>
      </c>
      <c r="C6" s="171" t="s">
        <v>61</v>
      </c>
      <c r="D6" s="171" t="s">
        <v>62</v>
      </c>
      <c r="E6" s="171" t="s">
        <v>63</v>
      </c>
      <c r="F6" s="171" t="s">
        <v>64</v>
      </c>
      <c r="G6" s="171" t="s">
        <v>65</v>
      </c>
    </row>
    <row r="7" ht="18.75" customHeight="1" spans="1:7">
      <c r="A7" s="172" t="s">
        <v>74</v>
      </c>
      <c r="B7" s="172" t="s">
        <v>75</v>
      </c>
      <c r="C7" s="173">
        <v>1400</v>
      </c>
      <c r="D7" s="173">
        <v>1400</v>
      </c>
      <c r="E7" s="173"/>
      <c r="F7" s="173">
        <v>1400</v>
      </c>
      <c r="G7" s="173"/>
    </row>
    <row r="8" ht="18.75" customHeight="1" outlineLevel="1" spans="1:7">
      <c r="A8" s="174" t="s">
        <v>76</v>
      </c>
      <c r="B8" s="174" t="s">
        <v>77</v>
      </c>
      <c r="C8" s="173">
        <v>800</v>
      </c>
      <c r="D8" s="173">
        <v>800</v>
      </c>
      <c r="E8" s="173"/>
      <c r="F8" s="173">
        <v>800</v>
      </c>
      <c r="G8" s="173"/>
    </row>
    <row r="9" ht="18.75" customHeight="1" outlineLevel="2" spans="1:7">
      <c r="A9" s="175" t="s">
        <v>78</v>
      </c>
      <c r="B9" s="175" t="s">
        <v>79</v>
      </c>
      <c r="C9" s="173">
        <v>800</v>
      </c>
      <c r="D9" s="173">
        <v>800</v>
      </c>
      <c r="E9" s="173"/>
      <c r="F9" s="173">
        <v>800</v>
      </c>
      <c r="G9" s="173"/>
    </row>
    <row r="10" ht="18.75" customHeight="1" outlineLevel="1" spans="1:7">
      <c r="A10" s="174" t="s">
        <v>80</v>
      </c>
      <c r="B10" s="174" t="s">
        <v>81</v>
      </c>
      <c r="C10" s="173">
        <v>600</v>
      </c>
      <c r="D10" s="173">
        <v>600</v>
      </c>
      <c r="E10" s="173"/>
      <c r="F10" s="173">
        <v>600</v>
      </c>
      <c r="G10" s="173"/>
    </row>
    <row r="11" ht="18.75" customHeight="1" outlineLevel="2" spans="1:7">
      <c r="A11" s="175" t="s">
        <v>82</v>
      </c>
      <c r="B11" s="175" t="s">
        <v>81</v>
      </c>
      <c r="C11" s="173">
        <v>600</v>
      </c>
      <c r="D11" s="173">
        <v>600</v>
      </c>
      <c r="E11" s="173"/>
      <c r="F11" s="173">
        <v>600</v>
      </c>
      <c r="G11" s="173"/>
    </row>
    <row r="12" ht="18.75" customHeight="1" spans="1:7">
      <c r="A12" s="172" t="s">
        <v>83</v>
      </c>
      <c r="B12" s="172" t="s">
        <v>84</v>
      </c>
      <c r="C12" s="173">
        <v>1152023.86</v>
      </c>
      <c r="D12" s="173">
        <v>842023.86</v>
      </c>
      <c r="E12" s="173">
        <v>760659.02</v>
      </c>
      <c r="F12" s="173">
        <v>81364.84</v>
      </c>
      <c r="G12" s="173">
        <v>310000</v>
      </c>
    </row>
    <row r="13" ht="18.75" customHeight="1" outlineLevel="1" spans="1:7">
      <c r="A13" s="174" t="s">
        <v>85</v>
      </c>
      <c r="B13" s="174" t="s">
        <v>86</v>
      </c>
      <c r="C13" s="173">
        <v>842023.86</v>
      </c>
      <c r="D13" s="173">
        <v>842023.86</v>
      </c>
      <c r="E13" s="173">
        <v>760659.02</v>
      </c>
      <c r="F13" s="173">
        <v>81364.84</v>
      </c>
      <c r="G13" s="173"/>
    </row>
    <row r="14" ht="18.75" customHeight="1" outlineLevel="2" spans="1:7">
      <c r="A14" s="175" t="s">
        <v>87</v>
      </c>
      <c r="B14" s="175" t="s">
        <v>88</v>
      </c>
      <c r="C14" s="173">
        <v>842023.86</v>
      </c>
      <c r="D14" s="173">
        <v>842023.86</v>
      </c>
      <c r="E14" s="173">
        <v>760659.02</v>
      </c>
      <c r="F14" s="173">
        <v>81364.84</v>
      </c>
      <c r="G14" s="173"/>
    </row>
    <row r="15" ht="18.75" customHeight="1" outlineLevel="1" spans="1:7">
      <c r="A15" s="174" t="s">
        <v>89</v>
      </c>
      <c r="B15" s="174" t="s">
        <v>90</v>
      </c>
      <c r="C15" s="173">
        <v>310000</v>
      </c>
      <c r="D15" s="173"/>
      <c r="E15" s="173"/>
      <c r="F15" s="173"/>
      <c r="G15" s="173">
        <v>310000</v>
      </c>
    </row>
    <row r="16" ht="18.75" customHeight="1" outlineLevel="2" spans="1:7">
      <c r="A16" s="175" t="s">
        <v>91</v>
      </c>
      <c r="B16" s="175" t="s">
        <v>92</v>
      </c>
      <c r="C16" s="173">
        <v>310000</v>
      </c>
      <c r="D16" s="173"/>
      <c r="E16" s="173"/>
      <c r="F16" s="173"/>
      <c r="G16" s="173">
        <v>310000</v>
      </c>
    </row>
    <row r="17" ht="18.75" customHeight="1" spans="1:7">
      <c r="A17" s="172" t="s">
        <v>93</v>
      </c>
      <c r="B17" s="172" t="s">
        <v>94</v>
      </c>
      <c r="C17" s="173">
        <v>326875.66</v>
      </c>
      <c r="D17" s="173">
        <v>326875.66</v>
      </c>
      <c r="E17" s="173">
        <v>322675.66</v>
      </c>
      <c r="F17" s="173">
        <v>4200</v>
      </c>
      <c r="G17" s="173"/>
    </row>
    <row r="18" ht="18.75" customHeight="1" outlineLevel="1" spans="1:7">
      <c r="A18" s="174" t="s">
        <v>95</v>
      </c>
      <c r="B18" s="174" t="s">
        <v>96</v>
      </c>
      <c r="C18" s="173">
        <v>326242.54</v>
      </c>
      <c r="D18" s="173">
        <v>326242.54</v>
      </c>
      <c r="E18" s="173">
        <v>322042.54</v>
      </c>
      <c r="F18" s="173">
        <v>4200</v>
      </c>
      <c r="G18" s="173"/>
    </row>
    <row r="19" ht="18.75" customHeight="1" outlineLevel="2" spans="1:7">
      <c r="A19" s="175" t="s">
        <v>97</v>
      </c>
      <c r="B19" s="175" t="s">
        <v>98</v>
      </c>
      <c r="C19" s="173">
        <v>7612.5</v>
      </c>
      <c r="D19" s="173">
        <v>7612.5</v>
      </c>
      <c r="E19" s="173">
        <v>3412.5</v>
      </c>
      <c r="F19" s="173">
        <v>4200</v>
      </c>
      <c r="G19" s="173"/>
    </row>
    <row r="20" ht="18.75" customHeight="1" outlineLevel="2" spans="1:7">
      <c r="A20" s="175" t="s">
        <v>99</v>
      </c>
      <c r="B20" s="175" t="s">
        <v>100</v>
      </c>
      <c r="C20" s="173">
        <v>113118.72</v>
      </c>
      <c r="D20" s="173">
        <v>113118.72</v>
      </c>
      <c r="E20" s="173">
        <v>113118.72</v>
      </c>
      <c r="F20" s="173"/>
      <c r="G20" s="173"/>
    </row>
    <row r="21" ht="18.75" customHeight="1" outlineLevel="2" spans="1:7">
      <c r="A21" s="175" t="s">
        <v>101</v>
      </c>
      <c r="B21" s="175" t="s">
        <v>102</v>
      </c>
      <c r="C21" s="173">
        <v>205511.32</v>
      </c>
      <c r="D21" s="173">
        <v>205511.32</v>
      </c>
      <c r="E21" s="173">
        <v>205511.32</v>
      </c>
      <c r="F21" s="173"/>
      <c r="G21" s="173"/>
    </row>
    <row r="22" ht="18.75" customHeight="1" outlineLevel="1" spans="1:7">
      <c r="A22" s="174" t="s">
        <v>103</v>
      </c>
      <c r="B22" s="174" t="s">
        <v>104</v>
      </c>
      <c r="C22" s="173">
        <v>633.12</v>
      </c>
      <c r="D22" s="173">
        <v>633.12</v>
      </c>
      <c r="E22" s="173">
        <v>633.12</v>
      </c>
      <c r="F22" s="173"/>
      <c r="G22" s="173"/>
    </row>
    <row r="23" ht="18.75" customHeight="1" outlineLevel="2" spans="1:7">
      <c r="A23" s="175" t="s">
        <v>105</v>
      </c>
      <c r="B23" s="175" t="s">
        <v>104</v>
      </c>
      <c r="C23" s="173">
        <v>633.12</v>
      </c>
      <c r="D23" s="173">
        <v>633.12</v>
      </c>
      <c r="E23" s="173">
        <v>633.12</v>
      </c>
      <c r="F23" s="173"/>
      <c r="G23" s="173"/>
    </row>
    <row r="24" ht="18.75" customHeight="1" spans="1:7">
      <c r="A24" s="172" t="s">
        <v>106</v>
      </c>
      <c r="B24" s="172" t="s">
        <v>107</v>
      </c>
      <c r="C24" s="173">
        <v>48497.48</v>
      </c>
      <c r="D24" s="173">
        <v>48497.48</v>
      </c>
      <c r="E24" s="173">
        <v>48497.48</v>
      </c>
      <c r="F24" s="173"/>
      <c r="G24" s="173"/>
    </row>
    <row r="25" ht="18.75" customHeight="1" outlineLevel="1" spans="1:7">
      <c r="A25" s="174" t="s">
        <v>108</v>
      </c>
      <c r="B25" s="174" t="s">
        <v>109</v>
      </c>
      <c r="C25" s="173">
        <v>48497.48</v>
      </c>
      <c r="D25" s="173">
        <v>48497.48</v>
      </c>
      <c r="E25" s="173">
        <v>48497.48</v>
      </c>
      <c r="F25" s="173"/>
      <c r="G25" s="173"/>
    </row>
    <row r="26" ht="18.75" customHeight="1" outlineLevel="2" spans="1:7">
      <c r="A26" s="175" t="s">
        <v>110</v>
      </c>
      <c r="B26" s="175" t="s">
        <v>111</v>
      </c>
      <c r="C26" s="173">
        <v>42419.52</v>
      </c>
      <c r="D26" s="173">
        <v>42419.52</v>
      </c>
      <c r="E26" s="173">
        <v>42419.52</v>
      </c>
      <c r="F26" s="173"/>
      <c r="G26" s="173"/>
    </row>
    <row r="27" ht="18.75" customHeight="1" outlineLevel="2" spans="1:7">
      <c r="A27" s="175" t="s">
        <v>114</v>
      </c>
      <c r="B27" s="175" t="s">
        <v>115</v>
      </c>
      <c r="C27" s="173">
        <v>6077.96</v>
      </c>
      <c r="D27" s="173">
        <v>6077.96</v>
      </c>
      <c r="E27" s="173">
        <v>6077.96</v>
      </c>
      <c r="F27" s="173"/>
      <c r="G27" s="173"/>
    </row>
    <row r="28" ht="18.75" customHeight="1" spans="1:7">
      <c r="A28" s="172" t="s">
        <v>116</v>
      </c>
      <c r="B28" s="172" t="s">
        <v>117</v>
      </c>
      <c r="C28" s="173">
        <v>84839.04</v>
      </c>
      <c r="D28" s="173">
        <v>84839.04</v>
      </c>
      <c r="E28" s="173">
        <v>84839.04</v>
      </c>
      <c r="F28" s="173"/>
      <c r="G28" s="173"/>
    </row>
    <row r="29" ht="18.75" customHeight="1" outlineLevel="1" spans="1:7">
      <c r="A29" s="174" t="s">
        <v>118</v>
      </c>
      <c r="B29" s="174" t="s">
        <v>119</v>
      </c>
      <c r="C29" s="173">
        <v>84839.04</v>
      </c>
      <c r="D29" s="173">
        <v>84839.04</v>
      </c>
      <c r="E29" s="173">
        <v>84839.04</v>
      </c>
      <c r="F29" s="173"/>
      <c r="G29" s="173"/>
    </row>
    <row r="30" ht="18.75" customHeight="1" outlineLevel="2" spans="1:7">
      <c r="A30" s="175" t="s">
        <v>120</v>
      </c>
      <c r="B30" s="175" t="s">
        <v>121</v>
      </c>
      <c r="C30" s="173">
        <v>84839.04</v>
      </c>
      <c r="D30" s="173">
        <v>84839.04</v>
      </c>
      <c r="E30" s="173">
        <v>84839.04</v>
      </c>
      <c r="F30" s="173"/>
      <c r="G30" s="173"/>
    </row>
    <row r="31" ht="18.75" customHeight="1" spans="1:7">
      <c r="A31" s="171" t="s">
        <v>30</v>
      </c>
      <c r="B31" s="171"/>
      <c r="C31" s="173">
        <v>1613636.04</v>
      </c>
      <c r="D31" s="173">
        <v>1303636.04</v>
      </c>
      <c r="E31" s="173">
        <v>1216671.2</v>
      </c>
      <c r="F31" s="173">
        <v>86964.84</v>
      </c>
      <c r="G31" s="173">
        <v>310000</v>
      </c>
    </row>
  </sheetData>
  <mergeCells count="7">
    <mergeCell ref="A2:G2"/>
    <mergeCell ref="A3:C3"/>
    <mergeCell ref="A4:B4"/>
    <mergeCell ref="D4:F4"/>
    <mergeCell ref="A31:B31"/>
    <mergeCell ref="C4:C5"/>
    <mergeCell ref="G4:G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F7"/>
  <sheetViews>
    <sheetView showZeros="0" workbookViewId="0">
      <selection activeCell="A1" sqref="A1"/>
    </sheetView>
  </sheetViews>
  <sheetFormatPr defaultColWidth="9.13888888888889" defaultRowHeight="14.25" customHeight="1" outlineLevelRow="6" outlineLevelCol="5"/>
  <cols>
    <col min="1" max="1" width="28.2037037037037" customWidth="1"/>
    <col min="2" max="2" width="18.3425925925926" customWidth="1"/>
    <col min="3" max="3" width="17.287037037037" customWidth="1"/>
    <col min="4" max="4" width="21.6296296296296" customWidth="1"/>
    <col min="5" max="5" width="19.7685185185185" customWidth="1"/>
    <col min="6" max="6" width="18.712962962963" customWidth="1"/>
  </cols>
  <sheetData>
    <row r="1" customHeight="1" spans="1:6">
      <c r="A1" s="160"/>
      <c r="B1" s="160"/>
      <c r="C1" s="161"/>
      <c r="D1" s="1"/>
      <c r="E1" s="1"/>
      <c r="F1" s="162" t="s">
        <v>138</v>
      </c>
    </row>
    <row r="2" ht="33.75" customHeight="1" spans="1:6">
      <c r="A2" s="163" t="str">
        <f>"2026"&amp;"年一般公共预算“三公”经费支出预算表"</f>
        <v>2026年一般公共预算“三公”经费支出预算表</v>
      </c>
      <c r="B2" s="163"/>
      <c r="C2" s="163"/>
      <c r="D2" s="163"/>
      <c r="E2" s="163"/>
      <c r="F2" s="163"/>
    </row>
    <row r="3" ht="21.75" customHeight="1" spans="1:6">
      <c r="A3" s="164" t="str">
        <f>"单位名称："&amp;"梁河县科学技术协会"</f>
        <v>单位名称：梁河县科学技术协会</v>
      </c>
      <c r="B3" s="160"/>
      <c r="C3" s="161"/>
      <c r="D3" s="3"/>
      <c r="E3" s="1"/>
      <c r="F3" s="162" t="s">
        <v>27</v>
      </c>
    </row>
    <row r="4" ht="19.5" customHeight="1" spans="1:6">
      <c r="A4" s="11" t="s">
        <v>139</v>
      </c>
      <c r="B4" s="70" t="s">
        <v>140</v>
      </c>
      <c r="C4" s="12" t="s">
        <v>141</v>
      </c>
      <c r="D4" s="13"/>
      <c r="E4" s="14"/>
      <c r="F4" s="70" t="s">
        <v>142</v>
      </c>
    </row>
    <row r="5" ht="19.5" customHeight="1" spans="1:6">
      <c r="A5" s="18"/>
      <c r="B5" s="74"/>
      <c r="C5" s="35" t="s">
        <v>33</v>
      </c>
      <c r="D5" s="35" t="s">
        <v>143</v>
      </c>
      <c r="E5" s="35" t="s">
        <v>144</v>
      </c>
      <c r="F5" s="74"/>
    </row>
    <row r="6" ht="18.75" customHeight="1" spans="1:6">
      <c r="A6" s="165">
        <v>1</v>
      </c>
      <c r="B6" s="165">
        <v>2</v>
      </c>
      <c r="C6" s="166">
        <v>3</v>
      </c>
      <c r="D6" s="165">
        <v>4</v>
      </c>
      <c r="E6" s="165">
        <v>5</v>
      </c>
      <c r="F6" s="165">
        <v>6</v>
      </c>
    </row>
    <row r="7" ht="24.75" customHeight="1" spans="1:6">
      <c r="A7" s="167">
        <v>32032</v>
      </c>
      <c r="B7" s="167"/>
      <c r="C7" s="168">
        <v>29704</v>
      </c>
      <c r="D7" s="167"/>
      <c r="E7" s="167">
        <v>29704</v>
      </c>
      <c r="F7" s="167">
        <v>2328</v>
      </c>
    </row>
  </sheetData>
  <mergeCells count="6">
    <mergeCell ref="A2:F2"/>
    <mergeCell ref="A3:D3"/>
    <mergeCell ref="C4:E4"/>
    <mergeCell ref="A4:A5"/>
    <mergeCell ref="B4:B5"/>
    <mergeCell ref="F4:F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W37"/>
  <sheetViews>
    <sheetView showZeros="0" workbookViewId="0">
      <selection activeCell="A1" sqref="A1"/>
    </sheetView>
  </sheetViews>
  <sheetFormatPr defaultColWidth="10.287037037037" defaultRowHeight="15" customHeight="1"/>
  <cols>
    <col min="1" max="2" width="12.4166666666667" customWidth="1"/>
    <col min="3" max="3" width="10.8518518518519" customWidth="1"/>
    <col min="4" max="4" width="6" customWidth="1"/>
    <col min="5" max="5" width="10.5740740740741" customWidth="1"/>
    <col min="6" max="6" width="5.57407407407407" customWidth="1"/>
    <col min="7" max="7" width="8.71296296296296" customWidth="1"/>
    <col min="8" max="8" width="12.9166666666667" customWidth="1"/>
    <col min="9" max="9" width="12.287037037037" customWidth="1"/>
    <col min="10" max="11" width="6" customWidth="1"/>
    <col min="12" max="12" width="12.287037037037" customWidth="1"/>
    <col min="13" max="13" width="3.71296296296296" customWidth="1"/>
    <col min="14" max="14" width="5.0462962962963" customWidth="1"/>
    <col min="15" max="15" width="5.76851851851852" customWidth="1"/>
    <col min="16" max="16" width="6.57407407407407" customWidth="1"/>
    <col min="17" max="17" width="4.76851851851852" customWidth="1"/>
    <col min="18" max="18" width="4.28703703703704" customWidth="1"/>
    <col min="19" max="23" width="4.71296296296296" customWidth="1"/>
  </cols>
  <sheetData>
    <row r="1" ht="18.75" customHeight="1" spans="1:23">
      <c r="A1" s="155"/>
      <c r="B1" s="155"/>
      <c r="C1" s="155"/>
      <c r="D1" s="155"/>
      <c r="E1" s="155"/>
      <c r="F1" s="155"/>
      <c r="G1" s="155"/>
      <c r="H1" s="155"/>
      <c r="I1" s="155"/>
      <c r="J1" s="155"/>
      <c r="K1" s="155"/>
      <c r="L1" s="155"/>
      <c r="M1" s="155"/>
      <c r="N1" s="155"/>
      <c r="O1" s="155"/>
      <c r="P1" s="155"/>
      <c r="Q1" s="155"/>
      <c r="R1" s="155"/>
      <c r="S1" s="155"/>
      <c r="T1" s="159" t="s">
        <v>145</v>
      </c>
      <c r="U1" s="159"/>
      <c r="V1" s="159"/>
      <c r="W1" s="159"/>
    </row>
    <row r="2" ht="45.75" customHeight="1" spans="1:23">
      <c r="A2" s="156" t="str">
        <f>"2026"&amp;"年部门基本支出预算表"</f>
        <v>2026年部门基本支出预算表</v>
      </c>
      <c r="B2" s="156"/>
      <c r="C2" s="156"/>
      <c r="D2" s="156"/>
      <c r="E2" s="156"/>
      <c r="F2" s="156"/>
      <c r="G2" s="156"/>
      <c r="H2" s="156"/>
      <c r="I2" s="156"/>
      <c r="J2" s="156"/>
      <c r="K2" s="156"/>
      <c r="L2" s="156"/>
      <c r="M2" s="156"/>
      <c r="N2" s="156"/>
      <c r="O2" s="156"/>
      <c r="P2" s="156"/>
      <c r="Q2" s="156"/>
      <c r="R2" s="156"/>
      <c r="S2" s="156"/>
      <c r="T2" s="156"/>
      <c r="U2" s="156"/>
      <c r="V2" s="156"/>
      <c r="W2" s="156"/>
    </row>
    <row r="3" ht="18.75" customHeight="1" spans="1:23">
      <c r="A3" s="155" t="str">
        <f>"单位名称："&amp;"梁河县科学技术协会"</f>
        <v>单位名称：梁河县科学技术协会</v>
      </c>
      <c r="B3" s="155"/>
      <c r="C3" s="155"/>
      <c r="D3" s="155"/>
      <c r="E3" s="155"/>
      <c r="F3" s="155"/>
      <c r="G3" s="155"/>
      <c r="H3" s="155"/>
      <c r="I3" s="155"/>
      <c r="J3" s="155"/>
      <c r="K3" s="155"/>
      <c r="L3" s="155"/>
      <c r="M3" s="155"/>
      <c r="N3" s="155"/>
      <c r="O3" s="155"/>
      <c r="P3" s="155"/>
      <c r="Q3" s="155"/>
      <c r="R3" s="155"/>
      <c r="S3" s="155"/>
      <c r="T3" s="159" t="s">
        <v>27</v>
      </c>
      <c r="U3" s="159"/>
      <c r="V3" s="159"/>
      <c r="W3" s="159"/>
    </row>
    <row r="4" ht="18.75" customHeight="1" spans="1:23">
      <c r="A4" s="157" t="s">
        <v>146</v>
      </c>
      <c r="B4" s="157" t="s">
        <v>147</v>
      </c>
      <c r="C4" s="157" t="s">
        <v>148</v>
      </c>
      <c r="D4" s="157" t="s">
        <v>149</v>
      </c>
      <c r="E4" s="157" t="s">
        <v>150</v>
      </c>
      <c r="F4" s="157" t="s">
        <v>151</v>
      </c>
      <c r="G4" s="157" t="s">
        <v>152</v>
      </c>
      <c r="H4" s="157" t="s">
        <v>153</v>
      </c>
      <c r="I4" s="157"/>
      <c r="J4" s="157"/>
      <c r="K4" s="157"/>
      <c r="L4" s="157"/>
      <c r="M4" s="157"/>
      <c r="N4" s="157"/>
      <c r="O4" s="157"/>
      <c r="P4" s="157"/>
      <c r="Q4" s="157"/>
      <c r="R4" s="157"/>
      <c r="S4" s="157"/>
      <c r="T4" s="157"/>
      <c r="U4" s="157"/>
      <c r="V4" s="157"/>
      <c r="W4" s="157"/>
    </row>
    <row r="5" ht="28.3" customHeight="1" spans="1:23">
      <c r="A5" s="157"/>
      <c r="B5" s="157"/>
      <c r="C5" s="157"/>
      <c r="D5" s="157"/>
      <c r="E5" s="157"/>
      <c r="F5" s="157"/>
      <c r="G5" s="157"/>
      <c r="H5" s="157" t="s">
        <v>154</v>
      </c>
      <c r="I5" s="157" t="s">
        <v>34</v>
      </c>
      <c r="J5" s="157" t="s">
        <v>155</v>
      </c>
      <c r="K5" s="157" t="s">
        <v>156</v>
      </c>
      <c r="L5" s="157" t="s">
        <v>157</v>
      </c>
      <c r="M5" s="157" t="s">
        <v>158</v>
      </c>
      <c r="N5" s="157" t="s">
        <v>159</v>
      </c>
      <c r="O5" s="157" t="s">
        <v>35</v>
      </c>
      <c r="P5" s="157" t="s">
        <v>36</v>
      </c>
      <c r="Q5" s="157" t="s">
        <v>37</v>
      </c>
      <c r="R5" s="157" t="s">
        <v>51</v>
      </c>
      <c r="S5" s="157"/>
      <c r="T5" s="157"/>
      <c r="U5" s="157"/>
      <c r="V5" s="157"/>
      <c r="W5" s="157"/>
    </row>
    <row r="6" ht="24" customHeight="1" spans="1:23">
      <c r="A6" s="157"/>
      <c r="B6" s="157"/>
      <c r="C6" s="157"/>
      <c r="D6" s="157"/>
      <c r="E6" s="157"/>
      <c r="F6" s="157"/>
      <c r="G6" s="157"/>
      <c r="H6" s="157"/>
      <c r="I6" s="157" t="s">
        <v>160</v>
      </c>
      <c r="J6" s="157" t="s">
        <v>155</v>
      </c>
      <c r="K6" s="157" t="s">
        <v>156</v>
      </c>
      <c r="L6" s="157" t="s">
        <v>157</v>
      </c>
      <c r="M6" s="157" t="s">
        <v>158</v>
      </c>
      <c r="N6" s="157" t="s">
        <v>34</v>
      </c>
      <c r="O6" s="157" t="s">
        <v>35</v>
      </c>
      <c r="P6" s="157" t="s">
        <v>36</v>
      </c>
      <c r="Q6" s="157"/>
      <c r="R6" s="157" t="s">
        <v>33</v>
      </c>
      <c r="S6" s="157" t="s">
        <v>40</v>
      </c>
      <c r="T6" s="157" t="s">
        <v>41</v>
      </c>
      <c r="U6" s="157" t="s">
        <v>42</v>
      </c>
      <c r="V6" s="157" t="s">
        <v>43</v>
      </c>
      <c r="W6" s="157" t="s">
        <v>44</v>
      </c>
    </row>
    <row r="7" ht="32.05" customHeight="1" spans="1:23">
      <c r="A7" s="157"/>
      <c r="B7" s="157"/>
      <c r="C7" s="157"/>
      <c r="D7" s="157"/>
      <c r="E7" s="157"/>
      <c r="F7" s="157"/>
      <c r="G7" s="157"/>
      <c r="H7" s="157"/>
      <c r="I7" s="157" t="s">
        <v>33</v>
      </c>
      <c r="J7" s="157"/>
      <c r="K7" s="157"/>
      <c r="L7" s="157"/>
      <c r="M7" s="157"/>
      <c r="N7" s="157"/>
      <c r="O7" s="157"/>
      <c r="P7" s="157"/>
      <c r="Q7" s="157"/>
      <c r="R7" s="157"/>
      <c r="S7" s="157"/>
      <c r="T7" s="157"/>
      <c r="U7" s="157"/>
      <c r="V7" s="157"/>
      <c r="W7" s="157"/>
    </row>
    <row r="8" ht="18.75" customHeight="1" spans="1:23">
      <c r="A8" s="157" t="s">
        <v>59</v>
      </c>
      <c r="B8" s="157" t="s">
        <v>60</v>
      </c>
      <c r="C8" s="157" t="s">
        <v>61</v>
      </c>
      <c r="D8" s="157" t="s">
        <v>62</v>
      </c>
      <c r="E8" s="157" t="s">
        <v>63</v>
      </c>
      <c r="F8" s="157" t="s">
        <v>64</v>
      </c>
      <c r="G8" s="157" t="s">
        <v>65</v>
      </c>
      <c r="H8" s="157" t="s">
        <v>66</v>
      </c>
      <c r="I8" s="157" t="s">
        <v>67</v>
      </c>
      <c r="J8" s="157" t="s">
        <v>68</v>
      </c>
      <c r="K8" s="157" t="s">
        <v>69</v>
      </c>
      <c r="L8" s="157" t="s">
        <v>70</v>
      </c>
      <c r="M8" s="157" t="s">
        <v>71</v>
      </c>
      <c r="N8" s="157" t="s">
        <v>72</v>
      </c>
      <c r="O8" s="157" t="s">
        <v>73</v>
      </c>
      <c r="P8" s="157" t="s">
        <v>161</v>
      </c>
      <c r="Q8" s="157" t="s">
        <v>162</v>
      </c>
      <c r="R8" s="157" t="s">
        <v>163</v>
      </c>
      <c r="S8" s="157" t="s">
        <v>164</v>
      </c>
      <c r="T8" s="157" t="s">
        <v>165</v>
      </c>
      <c r="U8" s="157" t="s">
        <v>166</v>
      </c>
      <c r="V8" s="157" t="s">
        <v>167</v>
      </c>
      <c r="W8" s="157" t="s">
        <v>168</v>
      </c>
    </row>
    <row r="9" ht="53.25" customHeight="1" spans="1:23">
      <c r="A9" s="152" t="s">
        <v>46</v>
      </c>
      <c r="B9" s="152"/>
      <c r="C9" s="152"/>
      <c r="D9" s="152"/>
      <c r="E9" s="152"/>
      <c r="F9" s="152"/>
      <c r="G9" s="152"/>
      <c r="H9" s="154">
        <v>1303636.04</v>
      </c>
      <c r="I9" s="154">
        <v>1303636.04</v>
      </c>
      <c r="J9" s="154"/>
      <c r="K9" s="154"/>
      <c r="L9" s="154">
        <v>1303636.04</v>
      </c>
      <c r="M9" s="154"/>
      <c r="N9" s="154"/>
      <c r="O9" s="154"/>
      <c r="P9" s="154"/>
      <c r="Q9" s="154"/>
      <c r="R9" s="154"/>
      <c r="S9" s="154"/>
      <c r="T9" s="154"/>
      <c r="U9" s="154"/>
      <c r="V9" s="154"/>
      <c r="W9" s="154"/>
    </row>
    <row r="10" ht="53.25" customHeight="1" outlineLevel="1" spans="1:23">
      <c r="A10" s="152" t="s">
        <v>46</v>
      </c>
      <c r="B10" s="152" t="s">
        <v>169</v>
      </c>
      <c r="C10" s="152" t="s">
        <v>170</v>
      </c>
      <c r="D10" s="152" t="s">
        <v>87</v>
      </c>
      <c r="E10" s="152" t="s">
        <v>88</v>
      </c>
      <c r="F10" s="152" t="s">
        <v>171</v>
      </c>
      <c r="G10" s="152" t="s">
        <v>172</v>
      </c>
      <c r="H10" s="154">
        <v>284952</v>
      </c>
      <c r="I10" s="154">
        <v>284952</v>
      </c>
      <c r="J10" s="154"/>
      <c r="K10" s="154"/>
      <c r="L10" s="154">
        <v>284952</v>
      </c>
      <c r="M10" s="154"/>
      <c r="N10" s="154"/>
      <c r="O10" s="154"/>
      <c r="P10" s="154"/>
      <c r="Q10" s="154"/>
      <c r="R10" s="154"/>
      <c r="S10" s="154"/>
      <c r="T10" s="154"/>
      <c r="U10" s="154"/>
      <c r="V10" s="154"/>
      <c r="W10" s="154"/>
    </row>
    <row r="11" ht="53.25" customHeight="1" outlineLevel="1" spans="1:23">
      <c r="A11" s="152" t="s">
        <v>46</v>
      </c>
      <c r="B11" s="152" t="s">
        <v>169</v>
      </c>
      <c r="C11" s="152" t="s">
        <v>170</v>
      </c>
      <c r="D11" s="152" t="s">
        <v>87</v>
      </c>
      <c r="E11" s="152" t="s">
        <v>88</v>
      </c>
      <c r="F11" s="152" t="s">
        <v>173</v>
      </c>
      <c r="G11" s="152" t="s">
        <v>174</v>
      </c>
      <c r="H11" s="154">
        <v>386400</v>
      </c>
      <c r="I11" s="154">
        <v>386400</v>
      </c>
      <c r="J11" s="154"/>
      <c r="K11" s="154"/>
      <c r="L11" s="154">
        <v>386400</v>
      </c>
      <c r="M11" s="152"/>
      <c r="N11" s="154"/>
      <c r="O11" s="154"/>
      <c r="P11" s="154"/>
      <c r="Q11" s="154"/>
      <c r="R11" s="154"/>
      <c r="S11" s="154"/>
      <c r="T11" s="154"/>
      <c r="U11" s="154"/>
      <c r="V11" s="154"/>
      <c r="W11" s="154"/>
    </row>
    <row r="12" ht="53.25" customHeight="1" outlineLevel="1" spans="1:23">
      <c r="A12" s="152" t="s">
        <v>46</v>
      </c>
      <c r="B12" s="152" t="s">
        <v>169</v>
      </c>
      <c r="C12" s="152" t="s">
        <v>170</v>
      </c>
      <c r="D12" s="152" t="s">
        <v>87</v>
      </c>
      <c r="E12" s="152" t="s">
        <v>88</v>
      </c>
      <c r="F12" s="152" t="s">
        <v>175</v>
      </c>
      <c r="G12" s="152" t="s">
        <v>176</v>
      </c>
      <c r="H12" s="154">
        <v>23746</v>
      </c>
      <c r="I12" s="154">
        <v>23746</v>
      </c>
      <c r="J12" s="154"/>
      <c r="K12" s="154"/>
      <c r="L12" s="154">
        <v>23746</v>
      </c>
      <c r="M12" s="152"/>
      <c r="N12" s="154"/>
      <c r="O12" s="154"/>
      <c r="P12" s="154"/>
      <c r="Q12" s="154"/>
      <c r="R12" s="154"/>
      <c r="S12" s="154"/>
      <c r="T12" s="154"/>
      <c r="U12" s="154"/>
      <c r="V12" s="154"/>
      <c r="W12" s="154"/>
    </row>
    <row r="13" ht="53.25" customHeight="1" outlineLevel="1" spans="1:23">
      <c r="A13" s="152" t="s">
        <v>46</v>
      </c>
      <c r="B13" s="152" t="s">
        <v>177</v>
      </c>
      <c r="C13" s="152" t="s">
        <v>178</v>
      </c>
      <c r="D13" s="152" t="s">
        <v>87</v>
      </c>
      <c r="E13" s="152" t="s">
        <v>88</v>
      </c>
      <c r="F13" s="152" t="s">
        <v>175</v>
      </c>
      <c r="G13" s="152" t="s">
        <v>176</v>
      </c>
      <c r="H13" s="154">
        <v>51720</v>
      </c>
      <c r="I13" s="154">
        <v>51720</v>
      </c>
      <c r="J13" s="154"/>
      <c r="K13" s="154"/>
      <c r="L13" s="154">
        <v>51720</v>
      </c>
      <c r="M13" s="152"/>
      <c r="N13" s="154"/>
      <c r="O13" s="154"/>
      <c r="P13" s="154"/>
      <c r="Q13" s="154"/>
      <c r="R13" s="154"/>
      <c r="S13" s="154"/>
      <c r="T13" s="154"/>
      <c r="U13" s="154"/>
      <c r="V13" s="154"/>
      <c r="W13" s="154"/>
    </row>
    <row r="14" ht="53.25" customHeight="1" outlineLevel="1" spans="1:23">
      <c r="A14" s="152" t="s">
        <v>46</v>
      </c>
      <c r="B14" s="152" t="s">
        <v>179</v>
      </c>
      <c r="C14" s="152" t="s">
        <v>180</v>
      </c>
      <c r="D14" s="152" t="s">
        <v>99</v>
      </c>
      <c r="E14" s="152" t="s">
        <v>100</v>
      </c>
      <c r="F14" s="152" t="s">
        <v>181</v>
      </c>
      <c r="G14" s="152" t="s">
        <v>180</v>
      </c>
      <c r="H14" s="154">
        <v>113118.72</v>
      </c>
      <c r="I14" s="154">
        <v>113118.72</v>
      </c>
      <c r="J14" s="154"/>
      <c r="K14" s="154"/>
      <c r="L14" s="154">
        <v>113118.72</v>
      </c>
      <c r="M14" s="152"/>
      <c r="N14" s="154"/>
      <c r="O14" s="154"/>
      <c r="P14" s="154"/>
      <c r="Q14" s="154"/>
      <c r="R14" s="154"/>
      <c r="S14" s="154"/>
      <c r="T14" s="154"/>
      <c r="U14" s="154"/>
      <c r="V14" s="154"/>
      <c r="W14" s="154"/>
    </row>
    <row r="15" ht="53.25" customHeight="1" outlineLevel="1" spans="1:23">
      <c r="A15" s="152" t="s">
        <v>46</v>
      </c>
      <c r="B15" s="152" t="s">
        <v>182</v>
      </c>
      <c r="C15" s="152" t="s">
        <v>183</v>
      </c>
      <c r="D15" s="152" t="s">
        <v>101</v>
      </c>
      <c r="E15" s="152" t="s">
        <v>102</v>
      </c>
      <c r="F15" s="152" t="s">
        <v>184</v>
      </c>
      <c r="G15" s="152" t="s">
        <v>183</v>
      </c>
      <c r="H15" s="154">
        <v>205511.32</v>
      </c>
      <c r="I15" s="154">
        <v>205511.32</v>
      </c>
      <c r="J15" s="154"/>
      <c r="K15" s="154"/>
      <c r="L15" s="154">
        <v>205511.32</v>
      </c>
      <c r="M15" s="152"/>
      <c r="N15" s="154"/>
      <c r="O15" s="154"/>
      <c r="P15" s="154"/>
      <c r="Q15" s="154"/>
      <c r="R15" s="154"/>
      <c r="S15" s="154"/>
      <c r="T15" s="154"/>
      <c r="U15" s="154"/>
      <c r="V15" s="154"/>
      <c r="W15" s="154"/>
    </row>
    <row r="16" ht="53.25" customHeight="1" outlineLevel="1" spans="1:23">
      <c r="A16" s="152" t="s">
        <v>46</v>
      </c>
      <c r="B16" s="152" t="s">
        <v>185</v>
      </c>
      <c r="C16" s="152" t="s">
        <v>186</v>
      </c>
      <c r="D16" s="152" t="s">
        <v>110</v>
      </c>
      <c r="E16" s="152" t="s">
        <v>111</v>
      </c>
      <c r="F16" s="152" t="s">
        <v>187</v>
      </c>
      <c r="G16" s="152" t="s">
        <v>186</v>
      </c>
      <c r="H16" s="154">
        <v>42419.52</v>
      </c>
      <c r="I16" s="154">
        <v>42419.52</v>
      </c>
      <c r="J16" s="154"/>
      <c r="K16" s="154"/>
      <c r="L16" s="154">
        <v>42419.52</v>
      </c>
      <c r="M16" s="152"/>
      <c r="N16" s="154"/>
      <c r="O16" s="154"/>
      <c r="P16" s="154"/>
      <c r="Q16" s="154"/>
      <c r="R16" s="154"/>
      <c r="S16" s="154"/>
      <c r="T16" s="154"/>
      <c r="U16" s="154"/>
      <c r="V16" s="154"/>
      <c r="W16" s="154"/>
    </row>
    <row r="17" ht="53.25" customHeight="1" outlineLevel="1" spans="1:23">
      <c r="A17" s="152" t="s">
        <v>46</v>
      </c>
      <c r="B17" s="152" t="s">
        <v>185</v>
      </c>
      <c r="C17" s="152" t="s">
        <v>186</v>
      </c>
      <c r="D17" s="152" t="s">
        <v>112</v>
      </c>
      <c r="E17" s="152" t="s">
        <v>113</v>
      </c>
      <c r="F17" s="152" t="s">
        <v>187</v>
      </c>
      <c r="G17" s="152" t="s">
        <v>186</v>
      </c>
      <c r="H17" s="154"/>
      <c r="I17" s="154"/>
      <c r="J17" s="154"/>
      <c r="K17" s="154"/>
      <c r="L17" s="154"/>
      <c r="M17" s="152"/>
      <c r="N17" s="154"/>
      <c r="O17" s="154"/>
      <c r="P17" s="154"/>
      <c r="Q17" s="154"/>
      <c r="R17" s="154"/>
      <c r="S17" s="154"/>
      <c r="T17" s="154"/>
      <c r="U17" s="154"/>
      <c r="V17" s="154"/>
      <c r="W17" s="154"/>
    </row>
    <row r="18" ht="53.25" customHeight="1" outlineLevel="1" spans="1:23">
      <c r="A18" s="152" t="s">
        <v>46</v>
      </c>
      <c r="B18" s="152" t="s">
        <v>188</v>
      </c>
      <c r="C18" s="152" t="s">
        <v>189</v>
      </c>
      <c r="D18" s="152" t="s">
        <v>105</v>
      </c>
      <c r="E18" s="152" t="s">
        <v>104</v>
      </c>
      <c r="F18" s="152" t="s">
        <v>190</v>
      </c>
      <c r="G18" s="152" t="s">
        <v>191</v>
      </c>
      <c r="H18" s="154">
        <v>633.12</v>
      </c>
      <c r="I18" s="154">
        <v>633.12</v>
      </c>
      <c r="J18" s="154"/>
      <c r="K18" s="154"/>
      <c r="L18" s="154">
        <v>633.12</v>
      </c>
      <c r="M18" s="152"/>
      <c r="N18" s="154"/>
      <c r="O18" s="154"/>
      <c r="P18" s="154"/>
      <c r="Q18" s="154"/>
      <c r="R18" s="154"/>
      <c r="S18" s="154"/>
      <c r="T18" s="154"/>
      <c r="U18" s="154"/>
      <c r="V18" s="154"/>
      <c r="W18" s="154"/>
    </row>
    <row r="19" ht="53.25" customHeight="1" outlineLevel="1" spans="1:23">
      <c r="A19" s="152" t="s">
        <v>46</v>
      </c>
      <c r="B19" s="152" t="s">
        <v>192</v>
      </c>
      <c r="C19" s="152" t="s">
        <v>193</v>
      </c>
      <c r="D19" s="152" t="s">
        <v>114</v>
      </c>
      <c r="E19" s="152" t="s">
        <v>115</v>
      </c>
      <c r="F19" s="152" t="s">
        <v>190</v>
      </c>
      <c r="G19" s="152" t="s">
        <v>191</v>
      </c>
      <c r="H19" s="154">
        <v>1413.98</v>
      </c>
      <c r="I19" s="154">
        <v>1413.98</v>
      </c>
      <c r="J19" s="154"/>
      <c r="K19" s="154"/>
      <c r="L19" s="154">
        <v>1413.98</v>
      </c>
      <c r="M19" s="152"/>
      <c r="N19" s="154"/>
      <c r="O19" s="154"/>
      <c r="P19" s="154"/>
      <c r="Q19" s="154"/>
      <c r="R19" s="154"/>
      <c r="S19" s="154"/>
      <c r="T19" s="154"/>
      <c r="U19" s="154"/>
      <c r="V19" s="154"/>
      <c r="W19" s="154"/>
    </row>
    <row r="20" ht="53.25" customHeight="1" outlineLevel="1" spans="1:23">
      <c r="A20" s="152" t="s">
        <v>46</v>
      </c>
      <c r="B20" s="152" t="s">
        <v>194</v>
      </c>
      <c r="C20" s="152" t="s">
        <v>195</v>
      </c>
      <c r="D20" s="152" t="s">
        <v>114</v>
      </c>
      <c r="E20" s="152" t="s">
        <v>115</v>
      </c>
      <c r="F20" s="152" t="s">
        <v>190</v>
      </c>
      <c r="G20" s="152" t="s">
        <v>191</v>
      </c>
      <c r="H20" s="154">
        <v>3250</v>
      </c>
      <c r="I20" s="154">
        <v>3250</v>
      </c>
      <c r="J20" s="154"/>
      <c r="K20" s="154"/>
      <c r="L20" s="154">
        <v>3250</v>
      </c>
      <c r="M20" s="152"/>
      <c r="N20" s="154"/>
      <c r="O20" s="154"/>
      <c r="P20" s="154"/>
      <c r="Q20" s="154"/>
      <c r="R20" s="154"/>
      <c r="S20" s="154"/>
      <c r="T20" s="154"/>
      <c r="U20" s="154"/>
      <c r="V20" s="154"/>
      <c r="W20" s="154"/>
    </row>
    <row r="21" ht="53.25" customHeight="1" outlineLevel="1" spans="1:23">
      <c r="A21" s="152" t="s">
        <v>46</v>
      </c>
      <c r="B21" s="152" t="s">
        <v>196</v>
      </c>
      <c r="C21" s="152" t="s">
        <v>197</v>
      </c>
      <c r="D21" s="152" t="s">
        <v>87</v>
      </c>
      <c r="E21" s="152" t="s">
        <v>88</v>
      </c>
      <c r="F21" s="152" t="s">
        <v>190</v>
      </c>
      <c r="G21" s="152" t="s">
        <v>191</v>
      </c>
      <c r="H21" s="154">
        <v>7841.02</v>
      </c>
      <c r="I21" s="154">
        <v>7841.02</v>
      </c>
      <c r="J21" s="154"/>
      <c r="K21" s="154"/>
      <c r="L21" s="154">
        <v>7841.02</v>
      </c>
      <c r="M21" s="152"/>
      <c r="N21" s="154"/>
      <c r="O21" s="154"/>
      <c r="P21" s="154"/>
      <c r="Q21" s="154"/>
      <c r="R21" s="154"/>
      <c r="S21" s="154"/>
      <c r="T21" s="154"/>
      <c r="U21" s="154"/>
      <c r="V21" s="154"/>
      <c r="W21" s="154"/>
    </row>
    <row r="22" ht="53.25" customHeight="1" outlineLevel="1" spans="1:23">
      <c r="A22" s="152" t="s">
        <v>46</v>
      </c>
      <c r="B22" s="152" t="s">
        <v>198</v>
      </c>
      <c r="C22" s="152" t="s">
        <v>199</v>
      </c>
      <c r="D22" s="152" t="s">
        <v>114</v>
      </c>
      <c r="E22" s="152" t="s">
        <v>115</v>
      </c>
      <c r="F22" s="152" t="s">
        <v>190</v>
      </c>
      <c r="G22" s="152" t="s">
        <v>191</v>
      </c>
      <c r="H22" s="154">
        <v>1413.98</v>
      </c>
      <c r="I22" s="154">
        <v>1413.98</v>
      </c>
      <c r="J22" s="154"/>
      <c r="K22" s="154"/>
      <c r="L22" s="154">
        <v>1413.98</v>
      </c>
      <c r="M22" s="152"/>
      <c r="N22" s="154"/>
      <c r="O22" s="154"/>
      <c r="P22" s="154"/>
      <c r="Q22" s="154"/>
      <c r="R22" s="154"/>
      <c r="S22" s="154"/>
      <c r="T22" s="154"/>
      <c r="U22" s="154"/>
      <c r="V22" s="154"/>
      <c r="W22" s="154"/>
    </row>
    <row r="23" ht="53.25" customHeight="1" outlineLevel="1" spans="1:23">
      <c r="A23" s="152" t="s">
        <v>46</v>
      </c>
      <c r="B23" s="152" t="s">
        <v>200</v>
      </c>
      <c r="C23" s="152" t="s">
        <v>121</v>
      </c>
      <c r="D23" s="152" t="s">
        <v>120</v>
      </c>
      <c r="E23" s="152" t="s">
        <v>121</v>
      </c>
      <c r="F23" s="152" t="s">
        <v>201</v>
      </c>
      <c r="G23" s="152" t="s">
        <v>121</v>
      </c>
      <c r="H23" s="154">
        <v>84839.04</v>
      </c>
      <c r="I23" s="154">
        <v>84839.04</v>
      </c>
      <c r="J23" s="154"/>
      <c r="K23" s="154"/>
      <c r="L23" s="154">
        <v>84839.04</v>
      </c>
      <c r="M23" s="152"/>
      <c r="N23" s="154"/>
      <c r="O23" s="154"/>
      <c r="P23" s="154"/>
      <c r="Q23" s="154"/>
      <c r="R23" s="154"/>
      <c r="S23" s="154"/>
      <c r="T23" s="154"/>
      <c r="U23" s="154"/>
      <c r="V23" s="154"/>
      <c r="W23" s="154"/>
    </row>
    <row r="24" ht="53.25" customHeight="1" outlineLevel="1" spans="1:23">
      <c r="A24" s="152" t="s">
        <v>46</v>
      </c>
      <c r="B24" s="152" t="s">
        <v>202</v>
      </c>
      <c r="C24" s="152" t="s">
        <v>203</v>
      </c>
      <c r="D24" s="152" t="s">
        <v>87</v>
      </c>
      <c r="E24" s="152" t="s">
        <v>88</v>
      </c>
      <c r="F24" s="152" t="s">
        <v>204</v>
      </c>
      <c r="G24" s="152" t="s">
        <v>205</v>
      </c>
      <c r="H24" s="154">
        <v>4525</v>
      </c>
      <c r="I24" s="154">
        <v>4525</v>
      </c>
      <c r="J24" s="154"/>
      <c r="K24" s="154"/>
      <c r="L24" s="154">
        <v>4525</v>
      </c>
      <c r="M24" s="152"/>
      <c r="N24" s="154"/>
      <c r="O24" s="154"/>
      <c r="P24" s="154"/>
      <c r="Q24" s="154"/>
      <c r="R24" s="154"/>
      <c r="S24" s="154"/>
      <c r="T24" s="154"/>
      <c r="U24" s="154"/>
      <c r="V24" s="154"/>
      <c r="W24" s="154"/>
    </row>
    <row r="25" ht="53.25" customHeight="1" outlineLevel="1" spans="1:23">
      <c r="A25" s="152" t="s">
        <v>46</v>
      </c>
      <c r="B25" s="152" t="s">
        <v>206</v>
      </c>
      <c r="C25" s="152" t="s">
        <v>207</v>
      </c>
      <c r="D25" s="152" t="s">
        <v>82</v>
      </c>
      <c r="E25" s="152" t="s">
        <v>81</v>
      </c>
      <c r="F25" s="152" t="s">
        <v>204</v>
      </c>
      <c r="G25" s="152" t="s">
        <v>205</v>
      </c>
      <c r="H25" s="154">
        <v>600</v>
      </c>
      <c r="I25" s="154">
        <v>600</v>
      </c>
      <c r="J25" s="154"/>
      <c r="K25" s="154"/>
      <c r="L25" s="154">
        <v>600</v>
      </c>
      <c r="M25" s="152"/>
      <c r="N25" s="154"/>
      <c r="O25" s="154"/>
      <c r="P25" s="154"/>
      <c r="Q25" s="154"/>
      <c r="R25" s="154"/>
      <c r="S25" s="154"/>
      <c r="T25" s="154"/>
      <c r="U25" s="154"/>
      <c r="V25" s="154"/>
      <c r="W25" s="154"/>
    </row>
    <row r="26" ht="53.25" customHeight="1" outlineLevel="1" spans="1:23">
      <c r="A26" s="152" t="s">
        <v>46</v>
      </c>
      <c r="B26" s="152" t="s">
        <v>208</v>
      </c>
      <c r="C26" s="152" t="s">
        <v>209</v>
      </c>
      <c r="D26" s="152" t="s">
        <v>87</v>
      </c>
      <c r="E26" s="152" t="s">
        <v>88</v>
      </c>
      <c r="F26" s="152" t="s">
        <v>210</v>
      </c>
      <c r="G26" s="152" t="s">
        <v>142</v>
      </c>
      <c r="H26" s="154">
        <v>2328</v>
      </c>
      <c r="I26" s="154">
        <v>2328</v>
      </c>
      <c r="J26" s="154"/>
      <c r="K26" s="154"/>
      <c r="L26" s="154">
        <v>2328</v>
      </c>
      <c r="M26" s="152"/>
      <c r="N26" s="154"/>
      <c r="O26" s="154"/>
      <c r="P26" s="154"/>
      <c r="Q26" s="154"/>
      <c r="R26" s="154"/>
      <c r="S26" s="154"/>
      <c r="T26" s="154"/>
      <c r="U26" s="154"/>
      <c r="V26" s="154"/>
      <c r="W26" s="154"/>
    </row>
    <row r="27" ht="53.25" customHeight="1" outlineLevel="1" spans="1:23">
      <c r="A27" s="152" t="s">
        <v>46</v>
      </c>
      <c r="B27" s="152" t="s">
        <v>211</v>
      </c>
      <c r="C27" s="152" t="s">
        <v>212</v>
      </c>
      <c r="D27" s="152" t="s">
        <v>87</v>
      </c>
      <c r="E27" s="152" t="s">
        <v>88</v>
      </c>
      <c r="F27" s="152" t="s">
        <v>213</v>
      </c>
      <c r="G27" s="152" t="s">
        <v>214</v>
      </c>
      <c r="H27" s="154">
        <v>4704</v>
      </c>
      <c r="I27" s="154">
        <v>4704</v>
      </c>
      <c r="J27" s="154"/>
      <c r="K27" s="154"/>
      <c r="L27" s="154">
        <v>4704</v>
      </c>
      <c r="M27" s="152"/>
      <c r="N27" s="154"/>
      <c r="O27" s="154"/>
      <c r="P27" s="154"/>
      <c r="Q27" s="154"/>
      <c r="R27" s="154"/>
      <c r="S27" s="154"/>
      <c r="T27" s="154"/>
      <c r="U27" s="154"/>
      <c r="V27" s="154"/>
      <c r="W27" s="154"/>
    </row>
    <row r="28" ht="53.25" customHeight="1" outlineLevel="1" spans="1:23">
      <c r="A28" s="152" t="s">
        <v>46</v>
      </c>
      <c r="B28" s="152" t="s">
        <v>215</v>
      </c>
      <c r="C28" s="152" t="s">
        <v>216</v>
      </c>
      <c r="D28" s="152" t="s">
        <v>87</v>
      </c>
      <c r="E28" s="152" t="s">
        <v>88</v>
      </c>
      <c r="F28" s="152" t="s">
        <v>204</v>
      </c>
      <c r="G28" s="152" t="s">
        <v>205</v>
      </c>
      <c r="H28" s="154">
        <v>2568</v>
      </c>
      <c r="I28" s="154">
        <v>2568</v>
      </c>
      <c r="J28" s="154"/>
      <c r="K28" s="154"/>
      <c r="L28" s="154">
        <v>2568</v>
      </c>
      <c r="M28" s="152"/>
      <c r="N28" s="154"/>
      <c r="O28" s="154"/>
      <c r="P28" s="154"/>
      <c r="Q28" s="154"/>
      <c r="R28" s="154"/>
      <c r="S28" s="154"/>
      <c r="T28" s="154"/>
      <c r="U28" s="154"/>
      <c r="V28" s="154"/>
      <c r="W28" s="154"/>
    </row>
    <row r="29" ht="53.25" customHeight="1" outlineLevel="1" spans="1:23">
      <c r="A29" s="152" t="s">
        <v>46</v>
      </c>
      <c r="B29" s="152" t="s">
        <v>217</v>
      </c>
      <c r="C29" s="152" t="s">
        <v>218</v>
      </c>
      <c r="D29" s="152" t="s">
        <v>87</v>
      </c>
      <c r="E29" s="152" t="s">
        <v>88</v>
      </c>
      <c r="F29" s="152" t="s">
        <v>219</v>
      </c>
      <c r="G29" s="152" t="s">
        <v>220</v>
      </c>
      <c r="H29" s="154">
        <v>6000</v>
      </c>
      <c r="I29" s="154">
        <v>6000</v>
      </c>
      <c r="J29" s="154"/>
      <c r="K29" s="154"/>
      <c r="L29" s="154">
        <v>6000</v>
      </c>
      <c r="M29" s="152"/>
      <c r="N29" s="154"/>
      <c r="O29" s="154"/>
      <c r="P29" s="154"/>
      <c r="Q29" s="154"/>
      <c r="R29" s="154"/>
      <c r="S29" s="154"/>
      <c r="T29" s="154"/>
      <c r="U29" s="154"/>
      <c r="V29" s="154"/>
      <c r="W29" s="154"/>
    </row>
    <row r="30" ht="53.25" customHeight="1" outlineLevel="1" spans="1:23">
      <c r="A30" s="152" t="s">
        <v>46</v>
      </c>
      <c r="B30" s="152" t="s">
        <v>215</v>
      </c>
      <c r="C30" s="152" t="s">
        <v>216</v>
      </c>
      <c r="D30" s="152" t="s">
        <v>87</v>
      </c>
      <c r="E30" s="152" t="s">
        <v>88</v>
      </c>
      <c r="F30" s="152" t="s">
        <v>221</v>
      </c>
      <c r="G30" s="152" t="s">
        <v>222</v>
      </c>
      <c r="H30" s="154">
        <v>1500</v>
      </c>
      <c r="I30" s="154">
        <v>1500</v>
      </c>
      <c r="J30" s="154"/>
      <c r="K30" s="154"/>
      <c r="L30" s="154">
        <v>1500</v>
      </c>
      <c r="M30" s="152"/>
      <c r="N30" s="154"/>
      <c r="O30" s="154"/>
      <c r="P30" s="154"/>
      <c r="Q30" s="154"/>
      <c r="R30" s="154"/>
      <c r="S30" s="154"/>
      <c r="T30" s="154"/>
      <c r="U30" s="154"/>
      <c r="V30" s="154"/>
      <c r="W30" s="154"/>
    </row>
    <row r="31" ht="53.25" customHeight="1" outlineLevel="1" spans="1:23">
      <c r="A31" s="152" t="s">
        <v>46</v>
      </c>
      <c r="B31" s="152" t="s">
        <v>223</v>
      </c>
      <c r="C31" s="152" t="s">
        <v>224</v>
      </c>
      <c r="D31" s="152" t="s">
        <v>97</v>
      </c>
      <c r="E31" s="152" t="s">
        <v>98</v>
      </c>
      <c r="F31" s="152" t="s">
        <v>225</v>
      </c>
      <c r="G31" s="152" t="s">
        <v>226</v>
      </c>
      <c r="H31" s="154">
        <v>2400</v>
      </c>
      <c r="I31" s="154">
        <v>2400</v>
      </c>
      <c r="J31" s="154"/>
      <c r="K31" s="154"/>
      <c r="L31" s="154">
        <v>2400</v>
      </c>
      <c r="M31" s="152"/>
      <c r="N31" s="154"/>
      <c r="O31" s="154"/>
      <c r="P31" s="154"/>
      <c r="Q31" s="154"/>
      <c r="R31" s="154"/>
      <c r="S31" s="154"/>
      <c r="T31" s="154"/>
      <c r="U31" s="154"/>
      <c r="V31" s="154"/>
      <c r="W31" s="154"/>
    </row>
    <row r="32" ht="53.25" customHeight="1" outlineLevel="1" spans="1:23">
      <c r="A32" s="152" t="s">
        <v>46</v>
      </c>
      <c r="B32" s="152" t="s">
        <v>223</v>
      </c>
      <c r="C32" s="152" t="s">
        <v>224</v>
      </c>
      <c r="D32" s="152" t="s">
        <v>97</v>
      </c>
      <c r="E32" s="152" t="s">
        <v>98</v>
      </c>
      <c r="F32" s="152" t="s">
        <v>204</v>
      </c>
      <c r="G32" s="152" t="s">
        <v>205</v>
      </c>
      <c r="H32" s="154">
        <v>1800</v>
      </c>
      <c r="I32" s="154">
        <v>1800</v>
      </c>
      <c r="J32" s="154"/>
      <c r="K32" s="154"/>
      <c r="L32" s="154">
        <v>1800</v>
      </c>
      <c r="M32" s="152"/>
      <c r="N32" s="154"/>
      <c r="O32" s="154"/>
      <c r="P32" s="154"/>
      <c r="Q32" s="154"/>
      <c r="R32" s="154"/>
      <c r="S32" s="154"/>
      <c r="T32" s="154"/>
      <c r="U32" s="154"/>
      <c r="V32" s="154"/>
      <c r="W32" s="154"/>
    </row>
    <row r="33" ht="53.25" customHeight="1" outlineLevel="1" spans="1:23">
      <c r="A33" s="152" t="s">
        <v>46</v>
      </c>
      <c r="B33" s="152" t="s">
        <v>227</v>
      </c>
      <c r="C33" s="152" t="s">
        <v>228</v>
      </c>
      <c r="D33" s="152" t="s">
        <v>87</v>
      </c>
      <c r="E33" s="152" t="s">
        <v>88</v>
      </c>
      <c r="F33" s="152" t="s">
        <v>229</v>
      </c>
      <c r="G33" s="152" t="s">
        <v>228</v>
      </c>
      <c r="H33" s="154">
        <v>14139.84</v>
      </c>
      <c r="I33" s="154">
        <v>14139.84</v>
      </c>
      <c r="J33" s="154"/>
      <c r="K33" s="154"/>
      <c r="L33" s="154">
        <v>14139.84</v>
      </c>
      <c r="M33" s="152"/>
      <c r="N33" s="154"/>
      <c r="O33" s="154"/>
      <c r="P33" s="154"/>
      <c r="Q33" s="154"/>
      <c r="R33" s="154"/>
      <c r="S33" s="154"/>
      <c r="T33" s="154"/>
      <c r="U33" s="154"/>
      <c r="V33" s="154"/>
      <c r="W33" s="154"/>
    </row>
    <row r="34" ht="53.25" customHeight="1" outlineLevel="1" spans="1:23">
      <c r="A34" s="152" t="s">
        <v>46</v>
      </c>
      <c r="B34" s="152" t="s">
        <v>230</v>
      </c>
      <c r="C34" s="152" t="s">
        <v>231</v>
      </c>
      <c r="D34" s="152" t="s">
        <v>87</v>
      </c>
      <c r="E34" s="152" t="s">
        <v>88</v>
      </c>
      <c r="F34" s="152" t="s">
        <v>232</v>
      </c>
      <c r="G34" s="152" t="s">
        <v>233</v>
      </c>
      <c r="H34" s="154">
        <v>51600</v>
      </c>
      <c r="I34" s="154">
        <v>51600</v>
      </c>
      <c r="J34" s="154"/>
      <c r="K34" s="154"/>
      <c r="L34" s="154">
        <v>51600</v>
      </c>
      <c r="M34" s="152"/>
      <c r="N34" s="154"/>
      <c r="O34" s="154"/>
      <c r="P34" s="154"/>
      <c r="Q34" s="154"/>
      <c r="R34" s="154"/>
      <c r="S34" s="154"/>
      <c r="T34" s="154"/>
      <c r="U34" s="154"/>
      <c r="V34" s="154"/>
      <c r="W34" s="154"/>
    </row>
    <row r="35" ht="53.25" customHeight="1" outlineLevel="1" spans="1:23">
      <c r="A35" s="152" t="s">
        <v>46</v>
      </c>
      <c r="B35" s="152" t="s">
        <v>234</v>
      </c>
      <c r="C35" s="152" t="s">
        <v>235</v>
      </c>
      <c r="D35" s="152" t="s">
        <v>78</v>
      </c>
      <c r="E35" s="152" t="s">
        <v>79</v>
      </c>
      <c r="F35" s="152" t="s">
        <v>225</v>
      </c>
      <c r="G35" s="152" t="s">
        <v>226</v>
      </c>
      <c r="H35" s="154">
        <v>800</v>
      </c>
      <c r="I35" s="154">
        <v>800</v>
      </c>
      <c r="J35" s="154"/>
      <c r="K35" s="154"/>
      <c r="L35" s="154">
        <v>800</v>
      </c>
      <c r="M35" s="152"/>
      <c r="N35" s="154"/>
      <c r="O35" s="154"/>
      <c r="P35" s="154"/>
      <c r="Q35" s="154"/>
      <c r="R35" s="154"/>
      <c r="S35" s="154"/>
      <c r="T35" s="154"/>
      <c r="U35" s="154"/>
      <c r="V35" s="154"/>
      <c r="W35" s="154"/>
    </row>
    <row r="36" ht="53.25" customHeight="1" outlineLevel="1" spans="1:23">
      <c r="A36" s="152" t="s">
        <v>46</v>
      </c>
      <c r="B36" s="152" t="s">
        <v>236</v>
      </c>
      <c r="C36" s="152" t="s">
        <v>237</v>
      </c>
      <c r="D36" s="152" t="s">
        <v>97</v>
      </c>
      <c r="E36" s="152" t="s">
        <v>98</v>
      </c>
      <c r="F36" s="152" t="s">
        <v>238</v>
      </c>
      <c r="G36" s="152" t="s">
        <v>239</v>
      </c>
      <c r="H36" s="154">
        <v>3412.5</v>
      </c>
      <c r="I36" s="154">
        <v>3412.5</v>
      </c>
      <c r="J36" s="154"/>
      <c r="K36" s="154"/>
      <c r="L36" s="154">
        <v>3412.5</v>
      </c>
      <c r="M36" s="152"/>
      <c r="N36" s="154"/>
      <c r="O36" s="154"/>
      <c r="P36" s="154"/>
      <c r="Q36" s="154"/>
      <c r="R36" s="154"/>
      <c r="S36" s="154"/>
      <c r="T36" s="154"/>
      <c r="U36" s="154"/>
      <c r="V36" s="154"/>
      <c r="W36" s="154"/>
    </row>
    <row r="37" ht="30.75" customHeight="1" spans="1:23">
      <c r="A37" s="158" t="s">
        <v>30</v>
      </c>
      <c r="B37" s="158"/>
      <c r="C37" s="158"/>
      <c r="D37" s="158"/>
      <c r="E37" s="158"/>
      <c r="F37" s="158"/>
      <c r="G37" s="158"/>
      <c r="H37" s="154">
        <v>1303636.04</v>
      </c>
      <c r="I37" s="154">
        <v>1303636.04</v>
      </c>
      <c r="J37" s="154"/>
      <c r="K37" s="154"/>
      <c r="L37" s="154">
        <v>1303636.04</v>
      </c>
      <c r="M37" s="154"/>
      <c r="N37" s="154"/>
      <c r="O37" s="154"/>
      <c r="P37" s="154"/>
      <c r="Q37" s="154"/>
      <c r="R37" s="154"/>
      <c r="S37" s="154"/>
      <c r="T37" s="154"/>
      <c r="U37" s="154"/>
      <c r="V37" s="154"/>
      <c r="W37" s="154"/>
    </row>
  </sheetData>
  <mergeCells count="32">
    <mergeCell ref="T1:W1"/>
    <mergeCell ref="A2:W2"/>
    <mergeCell ref="A3:G3"/>
    <mergeCell ref="T3:W3"/>
    <mergeCell ref="H4:W4"/>
    <mergeCell ref="I5:M5"/>
    <mergeCell ref="N5:P5"/>
    <mergeCell ref="R5:W5"/>
    <mergeCell ref="A37:G37"/>
    <mergeCell ref="A4:A7"/>
    <mergeCell ref="B4:B7"/>
    <mergeCell ref="C4:C7"/>
    <mergeCell ref="D4:D7"/>
    <mergeCell ref="E4:E7"/>
    <mergeCell ref="F4:F7"/>
    <mergeCell ref="G4:G7"/>
    <mergeCell ref="H5:H7"/>
    <mergeCell ref="I6:I7"/>
    <mergeCell ref="J6:J7"/>
    <mergeCell ref="K6:K7"/>
    <mergeCell ref="L6:L7"/>
    <mergeCell ref="M6:M7"/>
    <mergeCell ref="N6:N7"/>
    <mergeCell ref="O6:O7"/>
    <mergeCell ref="P6:P7"/>
    <mergeCell ref="Q5:Q7"/>
    <mergeCell ref="R6:R7"/>
    <mergeCell ref="S6:S7"/>
    <mergeCell ref="T6:T7"/>
    <mergeCell ref="U6:U7"/>
    <mergeCell ref="V6:V7"/>
    <mergeCell ref="W6:W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W23"/>
  <sheetViews>
    <sheetView showZeros="0" workbookViewId="0">
      <selection activeCell="A1" sqref="A1:W1"/>
    </sheetView>
  </sheetViews>
  <sheetFormatPr defaultColWidth="10.287037037037" defaultRowHeight="15" customHeight="1"/>
  <cols>
    <col min="1" max="1" width="5.71296296296296" customWidth="1"/>
    <col min="2" max="2" width="7.71296296296296" customWidth="1"/>
    <col min="3" max="3" width="9.85185185185185" customWidth="1"/>
    <col min="4" max="4" width="10.5740740740741" customWidth="1"/>
    <col min="5" max="5" width="6" customWidth="1"/>
    <col min="6" max="6" width="7.28703703703704" customWidth="1"/>
    <col min="7" max="7" width="5.28703703703704" customWidth="1"/>
    <col min="8" max="8" width="5.85185185185185" customWidth="1"/>
    <col min="9" max="11" width="12.8518518518519" customWidth="1"/>
    <col min="12" max="12" width="7.28703703703704" customWidth="1"/>
    <col min="13" max="13" width="5.85185185185185" customWidth="1"/>
    <col min="14" max="16" width="4.71296296296296" customWidth="1"/>
    <col min="17" max="17" width="8" customWidth="1"/>
    <col min="18" max="18" width="11" customWidth="1"/>
    <col min="19" max="20" width="9.85185185185185" customWidth="1"/>
    <col min="21" max="21" width="7.57407407407407" customWidth="1"/>
    <col min="22" max="22" width="5" customWidth="1"/>
    <col min="23" max="23" width="11" customWidth="1"/>
  </cols>
  <sheetData>
    <row r="1" ht="18.75" customHeight="1" spans="1:23">
      <c r="A1" s="148" t="s">
        <v>240</v>
      </c>
      <c r="B1" s="148"/>
      <c r="C1" s="148"/>
      <c r="D1" s="148"/>
      <c r="E1" s="148"/>
      <c r="F1" s="148"/>
      <c r="G1" s="148"/>
      <c r="H1" s="148"/>
      <c r="I1" s="148"/>
      <c r="J1" s="148"/>
      <c r="K1" s="148"/>
      <c r="L1" s="148"/>
      <c r="M1" s="148"/>
      <c r="N1" s="148"/>
      <c r="O1" s="148"/>
      <c r="P1" s="148"/>
      <c r="Q1" s="148"/>
      <c r="R1" s="148"/>
      <c r="S1" s="148"/>
      <c r="T1" s="148"/>
      <c r="U1" s="148"/>
      <c r="V1" s="148"/>
      <c r="W1" s="148"/>
    </row>
    <row r="2" ht="26.25" customHeight="1" spans="1:23">
      <c r="A2" s="144" t="str">
        <f>"2026"&amp;"年部门项目支出预算表"</f>
        <v>2026年部门项目支出预算表</v>
      </c>
      <c r="B2" s="144"/>
      <c r="C2" s="144" t="s">
        <v>59</v>
      </c>
      <c r="D2" s="144"/>
      <c r="E2" s="144"/>
      <c r="F2" s="144"/>
      <c r="G2" s="144"/>
      <c r="H2" s="144"/>
      <c r="I2" s="144"/>
      <c r="J2" s="144"/>
      <c r="K2" s="144"/>
      <c r="L2" s="144"/>
      <c r="M2" s="144"/>
      <c r="N2" s="144"/>
      <c r="O2" s="144"/>
      <c r="P2" s="144"/>
      <c r="Q2" s="144"/>
      <c r="R2" s="144"/>
      <c r="S2" s="144"/>
      <c r="T2" s="144"/>
      <c r="U2" s="144"/>
      <c r="V2" s="144"/>
      <c r="W2" s="144"/>
    </row>
    <row r="3" ht="18.75" customHeight="1" spans="1:23">
      <c r="A3" s="149" t="str">
        <f>"单位名称："&amp;"梁河县科学技术协会"</f>
        <v>单位名称：梁河县科学技术协会</v>
      </c>
      <c r="B3" s="149"/>
      <c r="C3" s="149"/>
      <c r="D3" s="149"/>
      <c r="E3" s="149"/>
      <c r="F3" s="149"/>
      <c r="G3" s="149"/>
      <c r="H3" s="150"/>
      <c r="I3" s="150"/>
      <c r="J3" s="150"/>
      <c r="K3" s="150"/>
      <c r="L3" s="150"/>
      <c r="M3" s="150"/>
      <c r="N3" s="150"/>
      <c r="O3" s="150"/>
      <c r="P3" s="150"/>
      <c r="Q3" s="150"/>
      <c r="R3" s="150"/>
      <c r="S3" s="150"/>
      <c r="T3" s="150"/>
      <c r="U3" s="150"/>
      <c r="V3" s="148" t="s">
        <v>27</v>
      </c>
      <c r="W3" s="148"/>
    </row>
    <row r="4" ht="26.25" customHeight="1" spans="1:23">
      <c r="A4" s="151" t="s">
        <v>241</v>
      </c>
      <c r="B4" s="151" t="s">
        <v>147</v>
      </c>
      <c r="C4" s="151" t="s">
        <v>148</v>
      </c>
      <c r="D4" s="151" t="s">
        <v>242</v>
      </c>
      <c r="E4" s="151" t="s">
        <v>149</v>
      </c>
      <c r="F4" s="151" t="s">
        <v>150</v>
      </c>
      <c r="G4" s="151" t="s">
        <v>243</v>
      </c>
      <c r="H4" s="151" t="s">
        <v>244</v>
      </c>
      <c r="I4" s="151" t="s">
        <v>30</v>
      </c>
      <c r="J4" s="151" t="s">
        <v>245</v>
      </c>
      <c r="K4" s="151"/>
      <c r="L4" s="151"/>
      <c r="M4" s="151"/>
      <c r="N4" s="151" t="s">
        <v>159</v>
      </c>
      <c r="O4" s="151"/>
      <c r="P4" s="151"/>
      <c r="Q4" s="151" t="s">
        <v>37</v>
      </c>
      <c r="R4" s="151" t="s">
        <v>51</v>
      </c>
      <c r="S4" s="151"/>
      <c r="T4" s="151"/>
      <c r="U4" s="151"/>
      <c r="V4" s="151"/>
      <c r="W4" s="151"/>
    </row>
    <row r="5" ht="26.25" customHeight="1" spans="1:23">
      <c r="A5" s="151"/>
      <c r="B5" s="151"/>
      <c r="C5" s="151"/>
      <c r="D5" s="151"/>
      <c r="E5" s="151"/>
      <c r="F5" s="151"/>
      <c r="G5" s="151"/>
      <c r="H5" s="151"/>
      <c r="I5" s="151"/>
      <c r="J5" s="151" t="s">
        <v>34</v>
      </c>
      <c r="K5" s="151"/>
      <c r="L5" s="151" t="s">
        <v>35</v>
      </c>
      <c r="M5" s="151" t="s">
        <v>36</v>
      </c>
      <c r="N5" s="151" t="s">
        <v>34</v>
      </c>
      <c r="O5" s="151" t="s">
        <v>35</v>
      </c>
      <c r="P5" s="151" t="s">
        <v>36</v>
      </c>
      <c r="Q5" s="151"/>
      <c r="R5" s="151" t="s">
        <v>33</v>
      </c>
      <c r="S5" s="151" t="s">
        <v>40</v>
      </c>
      <c r="T5" s="151" t="s">
        <v>41</v>
      </c>
      <c r="U5" s="151" t="s">
        <v>42</v>
      </c>
      <c r="V5" s="151" t="s">
        <v>43</v>
      </c>
      <c r="W5" s="151" t="s">
        <v>44</v>
      </c>
    </row>
    <row r="6" ht="26.25" customHeight="1" spans="1:23">
      <c r="A6" s="151"/>
      <c r="B6" s="151"/>
      <c r="C6" s="151"/>
      <c r="D6" s="151"/>
      <c r="E6" s="151"/>
      <c r="F6" s="151"/>
      <c r="G6" s="151"/>
      <c r="H6" s="151"/>
      <c r="I6" s="151"/>
      <c r="J6" s="151" t="s">
        <v>33</v>
      </c>
      <c r="K6" s="151" t="s">
        <v>246</v>
      </c>
      <c r="L6" s="151"/>
      <c r="M6" s="151"/>
      <c r="N6" s="151"/>
      <c r="O6" s="151"/>
      <c r="P6" s="151"/>
      <c r="Q6" s="151"/>
      <c r="R6" s="151"/>
      <c r="S6" s="151"/>
      <c r="T6" s="151"/>
      <c r="U6" s="151"/>
      <c r="V6" s="151"/>
      <c r="W6" s="151"/>
    </row>
    <row r="7" ht="18.75" customHeight="1" spans="1:23">
      <c r="A7" s="151" t="s">
        <v>59</v>
      </c>
      <c r="B7" s="151" t="s">
        <v>60</v>
      </c>
      <c r="C7" s="151" t="s">
        <v>61</v>
      </c>
      <c r="D7" s="151" t="s">
        <v>62</v>
      </c>
      <c r="E7" s="151" t="s">
        <v>63</v>
      </c>
      <c r="F7" s="151" t="s">
        <v>64</v>
      </c>
      <c r="G7" s="151" t="s">
        <v>65</v>
      </c>
      <c r="H7" s="151" t="s">
        <v>66</v>
      </c>
      <c r="I7" s="151" t="s">
        <v>67</v>
      </c>
      <c r="J7" s="151" t="s">
        <v>68</v>
      </c>
      <c r="K7" s="151" t="s">
        <v>69</v>
      </c>
      <c r="L7" s="151" t="s">
        <v>70</v>
      </c>
      <c r="M7" s="151" t="s">
        <v>71</v>
      </c>
      <c r="N7" s="151" t="s">
        <v>72</v>
      </c>
      <c r="O7" s="151" t="s">
        <v>73</v>
      </c>
      <c r="P7" s="151" t="s">
        <v>161</v>
      </c>
      <c r="Q7" s="151" t="s">
        <v>162</v>
      </c>
      <c r="R7" s="151" t="s">
        <v>163</v>
      </c>
      <c r="S7" s="151" t="s">
        <v>164</v>
      </c>
      <c r="T7" s="151" t="s">
        <v>165</v>
      </c>
      <c r="U7" s="151" t="s">
        <v>166</v>
      </c>
      <c r="V7" s="151" t="s">
        <v>167</v>
      </c>
      <c r="W7" s="151" t="s">
        <v>168</v>
      </c>
    </row>
    <row r="8" ht="52.5" customHeight="1" spans="1:23">
      <c r="A8" s="152"/>
      <c r="B8" s="152"/>
      <c r="C8" s="152" t="s">
        <v>247</v>
      </c>
      <c r="D8" s="152"/>
      <c r="E8" s="152"/>
      <c r="F8" s="152"/>
      <c r="G8" s="152"/>
      <c r="H8" s="152"/>
      <c r="I8" s="154">
        <v>280000</v>
      </c>
      <c r="J8" s="154">
        <v>280000</v>
      </c>
      <c r="K8" s="154">
        <v>280000</v>
      </c>
      <c r="L8" s="154"/>
      <c r="M8" s="154"/>
      <c r="N8" s="154"/>
      <c r="O8" s="154"/>
      <c r="P8" s="154"/>
      <c r="Q8" s="154"/>
      <c r="R8" s="154"/>
      <c r="S8" s="154"/>
      <c r="T8" s="154"/>
      <c r="U8" s="154"/>
      <c r="V8" s="154"/>
      <c r="W8" s="154"/>
    </row>
    <row r="9" ht="52.5" customHeight="1" outlineLevel="1" spans="1:23">
      <c r="A9" s="152" t="s">
        <v>248</v>
      </c>
      <c r="B9" s="152" t="s">
        <v>249</v>
      </c>
      <c r="C9" s="152" t="s">
        <v>247</v>
      </c>
      <c r="D9" s="152" t="s">
        <v>46</v>
      </c>
      <c r="E9" s="152" t="s">
        <v>91</v>
      </c>
      <c r="F9" s="152" t="s">
        <v>92</v>
      </c>
      <c r="G9" s="152" t="s">
        <v>204</v>
      </c>
      <c r="H9" s="152" t="s">
        <v>205</v>
      </c>
      <c r="I9" s="154">
        <v>84000</v>
      </c>
      <c r="J9" s="154">
        <v>84000</v>
      </c>
      <c r="K9" s="154">
        <v>84000</v>
      </c>
      <c r="L9" s="154"/>
      <c r="M9" s="154"/>
      <c r="N9" s="154"/>
      <c r="O9" s="154"/>
      <c r="P9" s="154"/>
      <c r="Q9" s="154"/>
      <c r="R9" s="154"/>
      <c r="S9" s="154"/>
      <c r="T9" s="154"/>
      <c r="U9" s="154"/>
      <c r="V9" s="154"/>
      <c r="W9" s="154"/>
    </row>
    <row r="10" ht="52.5" customHeight="1" outlineLevel="1" spans="1:23">
      <c r="A10" s="152" t="s">
        <v>248</v>
      </c>
      <c r="B10" s="152" t="s">
        <v>249</v>
      </c>
      <c r="C10" s="152" t="s">
        <v>247</v>
      </c>
      <c r="D10" s="152" t="s">
        <v>46</v>
      </c>
      <c r="E10" s="152" t="s">
        <v>91</v>
      </c>
      <c r="F10" s="152" t="s">
        <v>92</v>
      </c>
      <c r="G10" s="152" t="s">
        <v>250</v>
      </c>
      <c r="H10" s="152" t="s">
        <v>251</v>
      </c>
      <c r="I10" s="154">
        <v>35000</v>
      </c>
      <c r="J10" s="154">
        <v>35000</v>
      </c>
      <c r="K10" s="154">
        <v>35000</v>
      </c>
      <c r="L10" s="154"/>
      <c r="M10" s="154"/>
      <c r="N10" s="152"/>
      <c r="O10" s="152"/>
      <c r="P10" s="152"/>
      <c r="Q10" s="154"/>
      <c r="R10" s="154"/>
      <c r="S10" s="154"/>
      <c r="T10" s="154"/>
      <c r="U10" s="154"/>
      <c r="V10" s="154"/>
      <c r="W10" s="154"/>
    </row>
    <row r="11" ht="52.5" customHeight="1" outlineLevel="1" spans="1:23">
      <c r="A11" s="152" t="s">
        <v>248</v>
      </c>
      <c r="B11" s="152" t="s">
        <v>249</v>
      </c>
      <c r="C11" s="152" t="s">
        <v>247</v>
      </c>
      <c r="D11" s="152" t="s">
        <v>46</v>
      </c>
      <c r="E11" s="152" t="s">
        <v>91</v>
      </c>
      <c r="F11" s="152" t="s">
        <v>92</v>
      </c>
      <c r="G11" s="152" t="s">
        <v>252</v>
      </c>
      <c r="H11" s="152" t="s">
        <v>253</v>
      </c>
      <c r="I11" s="154">
        <v>40000</v>
      </c>
      <c r="J11" s="154">
        <v>40000</v>
      </c>
      <c r="K11" s="154">
        <v>40000</v>
      </c>
      <c r="L11" s="154"/>
      <c r="M11" s="154"/>
      <c r="N11" s="152"/>
      <c r="O11" s="152"/>
      <c r="P11" s="152"/>
      <c r="Q11" s="154"/>
      <c r="R11" s="154"/>
      <c r="S11" s="154"/>
      <c r="T11" s="154"/>
      <c r="U11" s="154"/>
      <c r="V11" s="154"/>
      <c r="W11" s="154"/>
    </row>
    <row r="12" ht="52.5" customHeight="1" outlineLevel="1" spans="1:23">
      <c r="A12" s="152" t="s">
        <v>248</v>
      </c>
      <c r="B12" s="152" t="s">
        <v>249</v>
      </c>
      <c r="C12" s="152" t="s">
        <v>247</v>
      </c>
      <c r="D12" s="152" t="s">
        <v>46</v>
      </c>
      <c r="E12" s="152" t="s">
        <v>91</v>
      </c>
      <c r="F12" s="152" t="s">
        <v>92</v>
      </c>
      <c r="G12" s="152" t="s">
        <v>254</v>
      </c>
      <c r="H12" s="152" t="s">
        <v>255</v>
      </c>
      <c r="I12" s="154">
        <v>25000</v>
      </c>
      <c r="J12" s="154">
        <v>25000</v>
      </c>
      <c r="K12" s="154">
        <v>25000</v>
      </c>
      <c r="L12" s="154"/>
      <c r="M12" s="154"/>
      <c r="N12" s="152"/>
      <c r="O12" s="152"/>
      <c r="P12" s="152"/>
      <c r="Q12" s="154"/>
      <c r="R12" s="154"/>
      <c r="S12" s="154"/>
      <c r="T12" s="154"/>
      <c r="U12" s="154"/>
      <c r="V12" s="154"/>
      <c r="W12" s="154"/>
    </row>
    <row r="13" ht="52.5" customHeight="1" outlineLevel="1" spans="1:23">
      <c r="A13" s="152" t="s">
        <v>248</v>
      </c>
      <c r="B13" s="152" t="s">
        <v>249</v>
      </c>
      <c r="C13" s="152" t="s">
        <v>247</v>
      </c>
      <c r="D13" s="152" t="s">
        <v>46</v>
      </c>
      <c r="E13" s="152" t="s">
        <v>91</v>
      </c>
      <c r="F13" s="152" t="s">
        <v>92</v>
      </c>
      <c r="G13" s="152" t="s">
        <v>256</v>
      </c>
      <c r="H13" s="152" t="s">
        <v>257</v>
      </c>
      <c r="I13" s="154">
        <v>3000</v>
      </c>
      <c r="J13" s="154">
        <v>3000</v>
      </c>
      <c r="K13" s="154">
        <v>3000</v>
      </c>
      <c r="L13" s="154"/>
      <c r="M13" s="154"/>
      <c r="N13" s="152"/>
      <c r="O13" s="152"/>
      <c r="P13" s="152"/>
      <c r="Q13" s="154"/>
      <c r="R13" s="154"/>
      <c r="S13" s="154"/>
      <c r="T13" s="154"/>
      <c r="U13" s="154"/>
      <c r="V13" s="154"/>
      <c r="W13" s="154"/>
    </row>
    <row r="14" ht="52.5" customHeight="1" outlineLevel="1" spans="1:23">
      <c r="A14" s="152" t="s">
        <v>248</v>
      </c>
      <c r="B14" s="152" t="s">
        <v>249</v>
      </c>
      <c r="C14" s="152" t="s">
        <v>247</v>
      </c>
      <c r="D14" s="152" t="s">
        <v>46</v>
      </c>
      <c r="E14" s="152" t="s">
        <v>91</v>
      </c>
      <c r="F14" s="152" t="s">
        <v>92</v>
      </c>
      <c r="G14" s="152" t="s">
        <v>258</v>
      </c>
      <c r="H14" s="152" t="s">
        <v>259</v>
      </c>
      <c r="I14" s="154">
        <v>30000</v>
      </c>
      <c r="J14" s="154">
        <v>30000</v>
      </c>
      <c r="K14" s="154">
        <v>30000</v>
      </c>
      <c r="L14" s="154"/>
      <c r="M14" s="154"/>
      <c r="N14" s="152"/>
      <c r="O14" s="152"/>
      <c r="P14" s="152"/>
      <c r="Q14" s="154"/>
      <c r="R14" s="154"/>
      <c r="S14" s="154"/>
      <c r="T14" s="154"/>
      <c r="U14" s="154"/>
      <c r="V14" s="154"/>
      <c r="W14" s="154"/>
    </row>
    <row r="15" ht="52.5" customHeight="1" outlineLevel="1" spans="1:23">
      <c r="A15" s="152" t="s">
        <v>248</v>
      </c>
      <c r="B15" s="152" t="s">
        <v>249</v>
      </c>
      <c r="C15" s="152" t="s">
        <v>247</v>
      </c>
      <c r="D15" s="152" t="s">
        <v>46</v>
      </c>
      <c r="E15" s="152" t="s">
        <v>91</v>
      </c>
      <c r="F15" s="152" t="s">
        <v>92</v>
      </c>
      <c r="G15" s="152" t="s">
        <v>213</v>
      </c>
      <c r="H15" s="152" t="s">
        <v>214</v>
      </c>
      <c r="I15" s="154">
        <v>25000</v>
      </c>
      <c r="J15" s="154">
        <v>25000</v>
      </c>
      <c r="K15" s="154">
        <v>25000</v>
      </c>
      <c r="L15" s="154"/>
      <c r="M15" s="154"/>
      <c r="N15" s="152"/>
      <c r="O15" s="152"/>
      <c r="P15" s="152"/>
      <c r="Q15" s="154"/>
      <c r="R15" s="154"/>
      <c r="S15" s="154"/>
      <c r="T15" s="154"/>
      <c r="U15" s="154"/>
      <c r="V15" s="154"/>
      <c r="W15" s="154"/>
    </row>
    <row r="16" ht="52.5" customHeight="1" outlineLevel="1" spans="1:23">
      <c r="A16" s="152" t="s">
        <v>248</v>
      </c>
      <c r="B16" s="152" t="s">
        <v>249</v>
      </c>
      <c r="C16" s="152" t="s">
        <v>247</v>
      </c>
      <c r="D16" s="152" t="s">
        <v>46</v>
      </c>
      <c r="E16" s="152" t="s">
        <v>91</v>
      </c>
      <c r="F16" s="152" t="s">
        <v>92</v>
      </c>
      <c r="G16" s="152" t="s">
        <v>225</v>
      </c>
      <c r="H16" s="152" t="s">
        <v>226</v>
      </c>
      <c r="I16" s="154">
        <v>20000</v>
      </c>
      <c r="J16" s="154">
        <v>20000</v>
      </c>
      <c r="K16" s="154">
        <v>20000</v>
      </c>
      <c r="L16" s="154"/>
      <c r="M16" s="154"/>
      <c r="N16" s="152"/>
      <c r="O16" s="152"/>
      <c r="P16" s="152"/>
      <c r="Q16" s="154"/>
      <c r="R16" s="154"/>
      <c r="S16" s="154"/>
      <c r="T16" s="154"/>
      <c r="U16" s="154"/>
      <c r="V16" s="154"/>
      <c r="W16" s="154"/>
    </row>
    <row r="17" ht="52.5" customHeight="1" outlineLevel="1" spans="1:23">
      <c r="A17" s="152" t="s">
        <v>248</v>
      </c>
      <c r="B17" s="152" t="s">
        <v>249</v>
      </c>
      <c r="C17" s="152" t="s">
        <v>247</v>
      </c>
      <c r="D17" s="152" t="s">
        <v>46</v>
      </c>
      <c r="E17" s="152" t="s">
        <v>91</v>
      </c>
      <c r="F17" s="152" t="s">
        <v>92</v>
      </c>
      <c r="G17" s="152" t="s">
        <v>260</v>
      </c>
      <c r="H17" s="152" t="s">
        <v>261</v>
      </c>
      <c r="I17" s="154">
        <v>18000</v>
      </c>
      <c r="J17" s="154">
        <v>18000</v>
      </c>
      <c r="K17" s="154">
        <v>18000</v>
      </c>
      <c r="L17" s="154"/>
      <c r="M17" s="154"/>
      <c r="N17" s="152"/>
      <c r="O17" s="152"/>
      <c r="P17" s="152"/>
      <c r="Q17" s="154"/>
      <c r="R17" s="154"/>
      <c r="S17" s="154"/>
      <c r="T17" s="154"/>
      <c r="U17" s="154"/>
      <c r="V17" s="154"/>
      <c r="W17" s="154"/>
    </row>
    <row r="18" ht="52.5" customHeight="1" spans="1:23">
      <c r="A18" s="152"/>
      <c r="B18" s="152"/>
      <c r="C18" s="152" t="s">
        <v>262</v>
      </c>
      <c r="D18" s="152"/>
      <c r="E18" s="152"/>
      <c r="F18" s="152"/>
      <c r="G18" s="152"/>
      <c r="H18" s="152"/>
      <c r="I18" s="154">
        <v>30000</v>
      </c>
      <c r="J18" s="154">
        <v>30000</v>
      </c>
      <c r="K18" s="154">
        <v>30000</v>
      </c>
      <c r="L18" s="154"/>
      <c r="M18" s="154"/>
      <c r="N18" s="152"/>
      <c r="O18" s="152"/>
      <c r="P18" s="152"/>
      <c r="Q18" s="154"/>
      <c r="R18" s="154"/>
      <c r="S18" s="154"/>
      <c r="T18" s="154"/>
      <c r="U18" s="154"/>
      <c r="V18" s="154"/>
      <c r="W18" s="154"/>
    </row>
    <row r="19" ht="52.5" customHeight="1" outlineLevel="1" spans="1:23">
      <c r="A19" s="152" t="s">
        <v>248</v>
      </c>
      <c r="B19" s="152" t="s">
        <v>263</v>
      </c>
      <c r="C19" s="152" t="s">
        <v>262</v>
      </c>
      <c r="D19" s="152" t="s">
        <v>46</v>
      </c>
      <c r="E19" s="152" t="s">
        <v>91</v>
      </c>
      <c r="F19" s="152" t="s">
        <v>92</v>
      </c>
      <c r="G19" s="152" t="s">
        <v>204</v>
      </c>
      <c r="H19" s="152" t="s">
        <v>205</v>
      </c>
      <c r="I19" s="154">
        <v>2800</v>
      </c>
      <c r="J19" s="154">
        <v>2800</v>
      </c>
      <c r="K19" s="154">
        <v>2800</v>
      </c>
      <c r="L19" s="154"/>
      <c r="M19" s="154"/>
      <c r="N19" s="152"/>
      <c r="O19" s="152"/>
      <c r="P19" s="152"/>
      <c r="Q19" s="154"/>
      <c r="R19" s="154"/>
      <c r="S19" s="154"/>
      <c r="T19" s="154"/>
      <c r="U19" s="154"/>
      <c r="V19" s="154"/>
      <c r="W19" s="154"/>
    </row>
    <row r="20" ht="52.5" customHeight="1" outlineLevel="1" spans="1:23">
      <c r="A20" s="152" t="s">
        <v>248</v>
      </c>
      <c r="B20" s="152" t="s">
        <v>263</v>
      </c>
      <c r="C20" s="152" t="s">
        <v>262</v>
      </c>
      <c r="D20" s="152" t="s">
        <v>46</v>
      </c>
      <c r="E20" s="152" t="s">
        <v>91</v>
      </c>
      <c r="F20" s="152" t="s">
        <v>92</v>
      </c>
      <c r="G20" s="152" t="s">
        <v>252</v>
      </c>
      <c r="H20" s="152" t="s">
        <v>253</v>
      </c>
      <c r="I20" s="154">
        <v>1200</v>
      </c>
      <c r="J20" s="154">
        <v>1200</v>
      </c>
      <c r="K20" s="154">
        <v>1200</v>
      </c>
      <c r="L20" s="154"/>
      <c r="M20" s="154"/>
      <c r="N20" s="152"/>
      <c r="O20" s="152"/>
      <c r="P20" s="152"/>
      <c r="Q20" s="154"/>
      <c r="R20" s="154"/>
      <c r="S20" s="154"/>
      <c r="T20" s="154"/>
      <c r="U20" s="154"/>
      <c r="V20" s="154"/>
      <c r="W20" s="154"/>
    </row>
    <row r="21" ht="52.5" customHeight="1" outlineLevel="1" spans="1:23">
      <c r="A21" s="152" t="s">
        <v>248</v>
      </c>
      <c r="B21" s="152" t="s">
        <v>263</v>
      </c>
      <c r="C21" s="152" t="s">
        <v>262</v>
      </c>
      <c r="D21" s="152" t="s">
        <v>46</v>
      </c>
      <c r="E21" s="152" t="s">
        <v>91</v>
      </c>
      <c r="F21" s="152" t="s">
        <v>92</v>
      </c>
      <c r="G21" s="152" t="s">
        <v>258</v>
      </c>
      <c r="H21" s="152" t="s">
        <v>259</v>
      </c>
      <c r="I21" s="154">
        <v>20000</v>
      </c>
      <c r="J21" s="154">
        <v>20000</v>
      </c>
      <c r="K21" s="154">
        <v>20000</v>
      </c>
      <c r="L21" s="154"/>
      <c r="M21" s="154"/>
      <c r="N21" s="152"/>
      <c r="O21" s="152"/>
      <c r="P21" s="152"/>
      <c r="Q21" s="154"/>
      <c r="R21" s="154"/>
      <c r="S21" s="154"/>
      <c r="T21" s="154"/>
      <c r="U21" s="154"/>
      <c r="V21" s="154"/>
      <c r="W21" s="154"/>
    </row>
    <row r="22" ht="52.5" customHeight="1" outlineLevel="1" spans="1:23">
      <c r="A22" s="152" t="s">
        <v>248</v>
      </c>
      <c r="B22" s="152" t="s">
        <v>263</v>
      </c>
      <c r="C22" s="152" t="s">
        <v>262</v>
      </c>
      <c r="D22" s="152" t="s">
        <v>46</v>
      </c>
      <c r="E22" s="152" t="s">
        <v>91</v>
      </c>
      <c r="F22" s="152" t="s">
        <v>92</v>
      </c>
      <c r="G22" s="152" t="s">
        <v>232</v>
      </c>
      <c r="H22" s="152" t="s">
        <v>233</v>
      </c>
      <c r="I22" s="154">
        <v>6000</v>
      </c>
      <c r="J22" s="154">
        <v>6000</v>
      </c>
      <c r="K22" s="154">
        <v>6000</v>
      </c>
      <c r="L22" s="154"/>
      <c r="M22" s="154"/>
      <c r="N22" s="152"/>
      <c r="O22" s="152"/>
      <c r="P22" s="152"/>
      <c r="Q22" s="154"/>
      <c r="R22" s="154"/>
      <c r="S22" s="154"/>
      <c r="T22" s="154"/>
      <c r="U22" s="154"/>
      <c r="V22" s="154"/>
      <c r="W22" s="154"/>
    </row>
    <row r="23" ht="30" customHeight="1" spans="1:23">
      <c r="A23" s="153" t="s">
        <v>30</v>
      </c>
      <c r="B23" s="153"/>
      <c r="C23" s="153"/>
      <c r="D23" s="153"/>
      <c r="E23" s="153"/>
      <c r="F23" s="153"/>
      <c r="G23" s="153"/>
      <c r="H23" s="153"/>
      <c r="I23" s="154">
        <v>310000</v>
      </c>
      <c r="J23" s="154">
        <v>310000</v>
      </c>
      <c r="K23" s="154">
        <v>310000</v>
      </c>
      <c r="L23" s="154"/>
      <c r="M23" s="154"/>
      <c r="N23" s="154"/>
      <c r="O23" s="154"/>
      <c r="P23" s="154"/>
      <c r="Q23" s="154"/>
      <c r="R23" s="154"/>
      <c r="S23" s="154"/>
      <c r="T23" s="154"/>
      <c r="U23" s="154"/>
      <c r="V23" s="154"/>
      <c r="W23" s="154"/>
    </row>
  </sheetData>
  <mergeCells count="30">
    <mergeCell ref="A1:W1"/>
    <mergeCell ref="A2:W2"/>
    <mergeCell ref="A3:G3"/>
    <mergeCell ref="V3:W3"/>
    <mergeCell ref="J4:M4"/>
    <mergeCell ref="N4:P4"/>
    <mergeCell ref="R4:W4"/>
    <mergeCell ref="J5:K5"/>
    <mergeCell ref="A23:H23"/>
    <mergeCell ref="A4:A6"/>
    <mergeCell ref="B4:B6"/>
    <mergeCell ref="C4:C6"/>
    <mergeCell ref="D4:D6"/>
    <mergeCell ref="E4:E6"/>
    <mergeCell ref="F4:F6"/>
    <mergeCell ref="G4:G6"/>
    <mergeCell ref="H4:H6"/>
    <mergeCell ref="I4:I6"/>
    <mergeCell ref="L5:L6"/>
    <mergeCell ref="M5:M6"/>
    <mergeCell ref="N5:N6"/>
    <mergeCell ref="O5:O6"/>
    <mergeCell ref="P5:P6"/>
    <mergeCell ref="Q4:Q6"/>
    <mergeCell ref="R5:R6"/>
    <mergeCell ref="S5:S6"/>
    <mergeCell ref="T5:T6"/>
    <mergeCell ref="U5:U6"/>
    <mergeCell ref="V5:V6"/>
    <mergeCell ref="W5:W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J15"/>
  <sheetViews>
    <sheetView showZeros="0" tabSelected="1" workbookViewId="0">
      <selection activeCell="B11" sqref="B11:B15"/>
    </sheetView>
  </sheetViews>
  <sheetFormatPr defaultColWidth="10.287037037037" defaultRowHeight="15" customHeight="1"/>
  <cols>
    <col min="1" max="9" width="14.287037037037" customWidth="1"/>
    <col min="10" max="10" width="34.287037037037" customWidth="1"/>
  </cols>
  <sheetData>
    <row r="1" ht="18.75" customHeight="1" spans="1:10">
      <c r="A1" s="143"/>
      <c r="B1" s="143"/>
      <c r="C1" s="143"/>
      <c r="D1" s="143"/>
      <c r="E1" s="143"/>
      <c r="F1" s="143"/>
      <c r="G1" s="143"/>
      <c r="H1" s="143"/>
      <c r="I1" s="143"/>
      <c r="J1" s="147" t="s">
        <v>264</v>
      </c>
    </row>
    <row r="2" ht="34.5" customHeight="1" spans="1:10">
      <c r="A2" s="144" t="str">
        <f>"2026"&amp;"年部门项目支出绩效目标表"</f>
        <v>2026年部门项目支出绩效目标表</v>
      </c>
      <c r="B2" s="144"/>
      <c r="C2" s="144"/>
      <c r="D2" s="144"/>
      <c r="E2" s="144"/>
      <c r="F2" s="144"/>
      <c r="G2" s="144"/>
      <c r="H2" s="144"/>
      <c r="I2" s="144"/>
      <c r="J2" s="144"/>
    </row>
    <row r="3" ht="18.75" customHeight="1" spans="1:10">
      <c r="A3" s="143" t="str">
        <f>"单位名称："&amp;"梁河县科学技术协会"</f>
        <v>单位名称：梁河县科学技术协会</v>
      </c>
      <c r="B3" s="143"/>
      <c r="C3" s="143"/>
      <c r="D3" s="143"/>
      <c r="E3" s="143"/>
      <c r="F3" s="143"/>
      <c r="G3" s="143"/>
      <c r="H3" s="143"/>
      <c r="I3" s="143"/>
      <c r="J3" s="143"/>
    </row>
    <row r="4" ht="22.5" customHeight="1" spans="1:10">
      <c r="A4" s="145" t="s">
        <v>265</v>
      </c>
      <c r="B4" s="145" t="s">
        <v>266</v>
      </c>
      <c r="C4" s="145" t="s">
        <v>267</v>
      </c>
      <c r="D4" s="145" t="s">
        <v>268</v>
      </c>
      <c r="E4" s="145" t="s">
        <v>269</v>
      </c>
      <c r="F4" s="145" t="s">
        <v>270</v>
      </c>
      <c r="G4" s="145" t="s">
        <v>271</v>
      </c>
      <c r="H4" s="145" t="s">
        <v>272</v>
      </c>
      <c r="I4" s="145" t="s">
        <v>273</v>
      </c>
      <c r="J4" s="145" t="s">
        <v>274</v>
      </c>
    </row>
    <row r="5" ht="22.5" customHeight="1" spans="1:10">
      <c r="A5" s="145" t="s">
        <v>59</v>
      </c>
      <c r="B5" s="145" t="s">
        <v>60</v>
      </c>
      <c r="C5" s="145" t="s">
        <v>61</v>
      </c>
      <c r="D5" s="145" t="s">
        <v>62</v>
      </c>
      <c r="E5" s="145" t="s">
        <v>63</v>
      </c>
      <c r="F5" s="145" t="s">
        <v>64</v>
      </c>
      <c r="G5" s="145" t="s">
        <v>65</v>
      </c>
      <c r="H5" s="145" t="s">
        <v>66</v>
      </c>
      <c r="I5" s="145" t="s">
        <v>67</v>
      </c>
      <c r="J5" s="145" t="s">
        <v>68</v>
      </c>
    </row>
    <row r="6" ht="52.5" customHeight="1" spans="1:10">
      <c r="A6" s="145" t="s">
        <v>46</v>
      </c>
      <c r="B6" s="145"/>
      <c r="C6" s="145"/>
      <c r="D6" s="145"/>
      <c r="E6" s="145"/>
      <c r="F6" s="145"/>
      <c r="G6" s="145"/>
      <c r="H6" s="145"/>
      <c r="I6" s="145"/>
      <c r="J6" s="145"/>
    </row>
    <row r="7" ht="52.5" customHeight="1" outlineLevel="1" spans="1:10">
      <c r="A7" s="146" t="s">
        <v>262</v>
      </c>
      <c r="B7" s="146" t="s">
        <v>275</v>
      </c>
      <c r="C7" s="146" t="s">
        <v>276</v>
      </c>
      <c r="D7" s="146" t="s">
        <v>277</v>
      </c>
      <c r="E7" s="146" t="s">
        <v>278</v>
      </c>
      <c r="F7" s="146" t="s">
        <v>279</v>
      </c>
      <c r="G7" s="145" t="s">
        <v>280</v>
      </c>
      <c r="H7" s="145" t="s">
        <v>281</v>
      </c>
      <c r="I7" s="146" t="s">
        <v>282</v>
      </c>
      <c r="J7" s="146" t="s">
        <v>283</v>
      </c>
    </row>
    <row r="8" ht="52.5" customHeight="1" outlineLevel="1" spans="1:10">
      <c r="A8" s="146" t="s">
        <v>262</v>
      </c>
      <c r="B8" s="146" t="s">
        <v>275</v>
      </c>
      <c r="C8" s="146" t="s">
        <v>276</v>
      </c>
      <c r="D8" s="146" t="s">
        <v>284</v>
      </c>
      <c r="E8" s="146" t="s">
        <v>285</v>
      </c>
      <c r="F8" s="146" t="s">
        <v>286</v>
      </c>
      <c r="G8" s="145" t="s">
        <v>287</v>
      </c>
      <c r="H8" s="145" t="s">
        <v>288</v>
      </c>
      <c r="I8" s="146" t="s">
        <v>282</v>
      </c>
      <c r="J8" s="146" t="s">
        <v>289</v>
      </c>
    </row>
    <row r="9" ht="52.5" customHeight="1" outlineLevel="1" spans="1:10">
      <c r="A9" s="146" t="s">
        <v>262</v>
      </c>
      <c r="B9" s="146" t="s">
        <v>275</v>
      </c>
      <c r="C9" s="146" t="s">
        <v>290</v>
      </c>
      <c r="D9" s="146" t="s">
        <v>291</v>
      </c>
      <c r="E9" s="146" t="s">
        <v>292</v>
      </c>
      <c r="F9" s="146" t="s">
        <v>279</v>
      </c>
      <c r="G9" s="145" t="s">
        <v>293</v>
      </c>
      <c r="H9" s="145"/>
      <c r="I9" s="146" t="s">
        <v>294</v>
      </c>
      <c r="J9" s="146" t="s">
        <v>292</v>
      </c>
    </row>
    <row r="10" ht="52.5" customHeight="1" outlineLevel="1" spans="1:10">
      <c r="A10" s="146" t="s">
        <v>262</v>
      </c>
      <c r="B10" s="146" t="s">
        <v>275</v>
      </c>
      <c r="C10" s="146" t="s">
        <v>295</v>
      </c>
      <c r="D10" s="146" t="s">
        <v>296</v>
      </c>
      <c r="E10" s="146" t="s">
        <v>297</v>
      </c>
      <c r="F10" s="146" t="s">
        <v>279</v>
      </c>
      <c r="G10" s="145" t="s">
        <v>298</v>
      </c>
      <c r="H10" s="145" t="s">
        <v>299</v>
      </c>
      <c r="I10" s="146" t="s">
        <v>282</v>
      </c>
      <c r="J10" s="146" t="s">
        <v>297</v>
      </c>
    </row>
    <row r="11" ht="52.5" customHeight="1" outlineLevel="1" spans="1:10">
      <c r="A11" s="146" t="s">
        <v>247</v>
      </c>
      <c r="B11" s="146" t="s">
        <v>300</v>
      </c>
      <c r="C11" s="146" t="s">
        <v>276</v>
      </c>
      <c r="D11" s="146" t="s">
        <v>277</v>
      </c>
      <c r="E11" s="146" t="s">
        <v>301</v>
      </c>
      <c r="F11" s="146" t="s">
        <v>279</v>
      </c>
      <c r="G11" s="145" t="s">
        <v>302</v>
      </c>
      <c r="H11" s="145" t="s">
        <v>303</v>
      </c>
      <c r="I11" s="146" t="s">
        <v>282</v>
      </c>
      <c r="J11" s="146" t="s">
        <v>304</v>
      </c>
    </row>
    <row r="12" ht="52.5" customHeight="1" outlineLevel="1" spans="1:10">
      <c r="A12" s="146" t="s">
        <v>247</v>
      </c>
      <c r="B12" s="146" t="s">
        <v>300</v>
      </c>
      <c r="C12" s="146" t="s">
        <v>276</v>
      </c>
      <c r="D12" s="146" t="s">
        <v>284</v>
      </c>
      <c r="E12" s="146" t="s">
        <v>305</v>
      </c>
      <c r="F12" s="146" t="s">
        <v>279</v>
      </c>
      <c r="G12" s="145" t="s">
        <v>287</v>
      </c>
      <c r="H12" s="145" t="s">
        <v>288</v>
      </c>
      <c r="I12" s="146" t="s">
        <v>282</v>
      </c>
      <c r="J12" s="146" t="s">
        <v>306</v>
      </c>
    </row>
    <row r="13" ht="52.5" customHeight="1" outlineLevel="1" spans="1:10">
      <c r="A13" s="146" t="s">
        <v>247</v>
      </c>
      <c r="B13" s="146" t="s">
        <v>300</v>
      </c>
      <c r="C13" s="146" t="s">
        <v>290</v>
      </c>
      <c r="D13" s="146" t="s">
        <v>291</v>
      </c>
      <c r="E13" s="146" t="s">
        <v>307</v>
      </c>
      <c r="F13" s="146" t="s">
        <v>286</v>
      </c>
      <c r="G13" s="145" t="s">
        <v>293</v>
      </c>
      <c r="H13" s="145"/>
      <c r="I13" s="146" t="s">
        <v>294</v>
      </c>
      <c r="J13" s="146" t="s">
        <v>307</v>
      </c>
    </row>
    <row r="14" ht="52.5" customHeight="1" outlineLevel="1" spans="1:10">
      <c r="A14" s="146" t="s">
        <v>247</v>
      </c>
      <c r="B14" s="146" t="s">
        <v>300</v>
      </c>
      <c r="C14" s="146" t="s">
        <v>295</v>
      </c>
      <c r="D14" s="146" t="s">
        <v>296</v>
      </c>
      <c r="E14" s="146" t="s">
        <v>308</v>
      </c>
      <c r="F14" s="146" t="s">
        <v>279</v>
      </c>
      <c r="G14" s="145" t="s">
        <v>309</v>
      </c>
      <c r="H14" s="145" t="s">
        <v>299</v>
      </c>
      <c r="I14" s="146" t="s">
        <v>282</v>
      </c>
      <c r="J14" s="146" t="s">
        <v>308</v>
      </c>
    </row>
    <row r="15" ht="52.5" customHeight="1" outlineLevel="1" spans="1:10">
      <c r="A15" s="146" t="s">
        <v>247</v>
      </c>
      <c r="B15" s="146" t="s">
        <v>300</v>
      </c>
      <c r="C15" s="146" t="s">
        <v>310</v>
      </c>
      <c r="D15" s="146" t="s">
        <v>311</v>
      </c>
      <c r="E15" s="146" t="s">
        <v>312</v>
      </c>
      <c r="F15" s="146" t="s">
        <v>313</v>
      </c>
      <c r="G15" s="145" t="s">
        <v>314</v>
      </c>
      <c r="H15" s="145" t="s">
        <v>315</v>
      </c>
      <c r="I15" s="146" t="s">
        <v>282</v>
      </c>
      <c r="J15" s="146" t="s">
        <v>316</v>
      </c>
    </row>
  </sheetData>
  <mergeCells count="6">
    <mergeCell ref="A2:J2"/>
    <mergeCell ref="A3:E3"/>
    <mergeCell ref="A7:A10"/>
    <mergeCell ref="A11:A15"/>
    <mergeCell ref="B7:B10"/>
    <mergeCell ref="B11:B1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F10"/>
  <sheetViews>
    <sheetView showZeros="0" workbookViewId="0">
      <selection activeCell="A1" sqref="A1"/>
    </sheetView>
  </sheetViews>
  <sheetFormatPr defaultColWidth="9.13888888888889" defaultRowHeight="14.25" customHeight="1" outlineLevelCol="5"/>
  <cols>
    <col min="1" max="6" width="23.0462962962963" customWidth="1"/>
  </cols>
  <sheetData>
    <row r="1" ht="12" customHeight="1" spans="1:6">
      <c r="A1" s="122">
        <v>1</v>
      </c>
      <c r="B1" s="123">
        <v>0</v>
      </c>
      <c r="C1" s="122">
        <v>1</v>
      </c>
      <c r="D1" s="90"/>
      <c r="E1" s="90"/>
      <c r="F1" s="124" t="s">
        <v>317</v>
      </c>
    </row>
    <row r="2" ht="26.25" customHeight="1" spans="1:6">
      <c r="A2" s="125" t="str">
        <f>"2026"&amp;"年部门政府性基金预算支出预算表"</f>
        <v>2026年部门政府性基金预算支出预算表</v>
      </c>
      <c r="B2" s="125" t="s">
        <v>318</v>
      </c>
      <c r="C2" s="126"/>
      <c r="D2" s="127"/>
      <c r="E2" s="127"/>
      <c r="F2" s="127"/>
    </row>
    <row r="3" ht="13.5" customHeight="1" spans="1:6">
      <c r="A3" s="128" t="str">
        <f>"单位名称："&amp;"梁河县科学技术协会"</f>
        <v>单位名称：梁河县科学技术协会</v>
      </c>
      <c r="B3" s="128" t="s">
        <v>319</v>
      </c>
      <c r="C3" s="129"/>
      <c r="D3" s="90"/>
      <c r="E3" s="90"/>
      <c r="F3" s="124" t="s">
        <v>1</v>
      </c>
    </row>
    <row r="4" ht="19.5" customHeight="1" spans="1:6">
      <c r="A4" s="130" t="s">
        <v>146</v>
      </c>
      <c r="B4" s="131" t="s">
        <v>48</v>
      </c>
      <c r="C4" s="130" t="s">
        <v>49</v>
      </c>
      <c r="D4" s="12" t="s">
        <v>320</v>
      </c>
      <c r="E4" s="13"/>
      <c r="F4" s="14"/>
    </row>
    <row r="5" ht="18.75" customHeight="1" spans="1:6">
      <c r="A5" s="132"/>
      <c r="B5" s="133"/>
      <c r="C5" s="132"/>
      <c r="D5" s="70" t="s">
        <v>30</v>
      </c>
      <c r="E5" s="12" t="s">
        <v>52</v>
      </c>
      <c r="F5" s="70" t="s">
        <v>53</v>
      </c>
    </row>
    <row r="6" ht="18.75" customHeight="1" spans="1:6">
      <c r="A6" s="59"/>
      <c r="B6" s="134"/>
      <c r="C6" s="59"/>
      <c r="D6" s="35"/>
      <c r="E6" s="35"/>
      <c r="F6" s="35"/>
    </row>
    <row r="7" ht="21" customHeight="1" spans="1:6">
      <c r="A7" s="22"/>
      <c r="B7" s="22"/>
      <c r="C7" s="22"/>
      <c r="D7" s="84"/>
      <c r="E7" s="135"/>
      <c r="F7" s="135"/>
    </row>
    <row r="8" ht="21" customHeight="1" spans="1:6">
      <c r="A8" s="22"/>
      <c r="B8" s="22"/>
      <c r="C8" s="22"/>
      <c r="D8" s="136"/>
      <c r="E8" s="137"/>
      <c r="F8" s="137"/>
    </row>
    <row r="9" ht="18.75" customHeight="1" spans="1:6">
      <c r="A9" s="138" t="s">
        <v>321</v>
      </c>
      <c r="B9" s="138" t="s">
        <v>321</v>
      </c>
      <c r="C9" s="139" t="s">
        <v>321</v>
      </c>
      <c r="D9" s="84"/>
      <c r="E9" s="135"/>
      <c r="F9" s="135"/>
    </row>
    <row r="10" ht="18.75" customHeight="1" spans="1:6">
      <c r="A10" s="140" t="s">
        <v>322</v>
      </c>
      <c r="B10" s="140"/>
      <c r="C10" s="140"/>
      <c r="D10" s="141"/>
      <c r="E10" s="142"/>
      <c r="F10" s="142"/>
    </row>
  </sheetData>
  <mergeCells count="8">
    <mergeCell ref="A2:F2"/>
    <mergeCell ref="A3:C3"/>
    <mergeCell ref="D4:F4"/>
    <mergeCell ref="A9:C9"/>
    <mergeCell ref="A10:F10"/>
    <mergeCell ref="A4:A5"/>
    <mergeCell ref="B4:B5"/>
    <mergeCell ref="C4:C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Q14"/>
  <sheetViews>
    <sheetView showZeros="0" topLeftCell="A6" workbookViewId="0">
      <selection activeCell="A2" sqref="A2:Q2"/>
    </sheetView>
  </sheetViews>
  <sheetFormatPr defaultColWidth="9.13888888888889" defaultRowHeight="14.25" customHeight="1"/>
  <cols>
    <col min="1" max="1" width="16.3425925925926" customWidth="1"/>
    <col min="2" max="3" width="9.62962962962963" customWidth="1"/>
    <col min="4" max="5" width="3.62962962962963" customWidth="1"/>
    <col min="6" max="6" width="11.287037037037" customWidth="1"/>
    <col min="7" max="8" width="11.8518518518519" customWidth="1"/>
    <col min="9" max="9" width="10.2037037037037" customWidth="1"/>
    <col min="10" max="10" width="6.0462962962963" customWidth="1"/>
    <col min="11" max="11" width="9.76851851851852" customWidth="1"/>
    <col min="12" max="12" width="10.7685185185185" customWidth="1"/>
    <col min="13" max="15" width="10.712962962963" customWidth="1"/>
    <col min="16" max="16" width="6.62962962962963" customWidth="1"/>
    <col min="17" max="17" width="11.4166666666667" customWidth="1"/>
  </cols>
  <sheetData>
    <row r="1" ht="13.5" customHeight="1" spans="1:17">
      <c r="A1" s="3"/>
      <c r="B1" s="3"/>
      <c r="C1" s="3"/>
      <c r="D1" s="3"/>
      <c r="E1" s="3"/>
      <c r="F1" s="3"/>
      <c r="G1" s="3"/>
      <c r="H1" s="3"/>
      <c r="I1" s="3"/>
      <c r="J1" s="3"/>
      <c r="K1" s="1"/>
      <c r="L1" s="1"/>
      <c r="M1" s="1"/>
      <c r="N1" s="1"/>
      <c r="O1" s="112"/>
      <c r="P1" s="112"/>
      <c r="Q1" s="98" t="s">
        <v>323</v>
      </c>
    </row>
    <row r="2" ht="27.75" customHeight="1" spans="1:17">
      <c r="A2" s="99" t="str">
        <f>"2026"&amp;"年部门政府采购预算表"</f>
        <v>2026年部门政府采购预算表</v>
      </c>
      <c r="B2" s="29"/>
      <c r="C2" s="29"/>
      <c r="D2" s="29"/>
      <c r="E2" s="29"/>
      <c r="F2" s="29"/>
      <c r="G2" s="29"/>
      <c r="H2" s="29"/>
      <c r="I2" s="29"/>
      <c r="J2" s="29"/>
      <c r="K2" s="113"/>
      <c r="L2" s="29"/>
      <c r="M2" s="29"/>
      <c r="N2" s="29"/>
      <c r="O2" s="113"/>
      <c r="P2" s="113"/>
      <c r="Q2" s="29"/>
    </row>
    <row r="3" ht="18.75" customHeight="1" spans="1:17">
      <c r="A3" s="100" t="str">
        <f>"单位名称："&amp;"梁河县科学技术协会"</f>
        <v>单位名称：梁河县科学技术协会</v>
      </c>
      <c r="B3" s="32"/>
      <c r="C3" s="32"/>
      <c r="D3" s="32"/>
      <c r="E3" s="32"/>
      <c r="F3" s="32"/>
      <c r="G3" s="32"/>
      <c r="H3" s="32"/>
      <c r="I3" s="32"/>
      <c r="J3" s="32"/>
      <c r="K3" s="1"/>
      <c r="L3" s="1"/>
      <c r="M3" s="1"/>
      <c r="N3" s="1"/>
      <c r="O3" s="114"/>
      <c r="P3" s="114"/>
      <c r="Q3" s="121" t="s">
        <v>27</v>
      </c>
    </row>
    <row r="4" ht="15.75" customHeight="1" spans="1:17">
      <c r="A4" s="11" t="s">
        <v>324</v>
      </c>
      <c r="B4" s="101" t="s">
        <v>325</v>
      </c>
      <c r="C4" s="101" t="s">
        <v>326</v>
      </c>
      <c r="D4" s="101" t="s">
        <v>327</v>
      </c>
      <c r="E4" s="101" t="s">
        <v>328</v>
      </c>
      <c r="F4" s="101" t="s">
        <v>329</v>
      </c>
      <c r="G4" s="48" t="s">
        <v>153</v>
      </c>
      <c r="H4" s="48"/>
      <c r="I4" s="48"/>
      <c r="J4" s="48"/>
      <c r="K4" s="115"/>
      <c r="L4" s="48"/>
      <c r="M4" s="48"/>
      <c r="N4" s="48"/>
      <c r="O4" s="73"/>
      <c r="P4" s="115"/>
      <c r="Q4" s="49"/>
    </row>
    <row r="5" ht="17.25" customHeight="1" spans="1:17">
      <c r="A5" s="16"/>
      <c r="B5" s="102"/>
      <c r="C5" s="102"/>
      <c r="D5" s="102"/>
      <c r="E5" s="102"/>
      <c r="F5" s="102"/>
      <c r="G5" s="102" t="s">
        <v>30</v>
      </c>
      <c r="H5" s="102" t="s">
        <v>34</v>
      </c>
      <c r="I5" s="102" t="s">
        <v>330</v>
      </c>
      <c r="J5" s="102" t="s">
        <v>331</v>
      </c>
      <c r="K5" s="116" t="s">
        <v>332</v>
      </c>
      <c r="L5" s="117" t="s">
        <v>333</v>
      </c>
      <c r="M5" s="117"/>
      <c r="N5" s="117"/>
      <c r="O5" s="118"/>
      <c r="P5" s="119"/>
      <c r="Q5" s="103"/>
    </row>
    <row r="6" ht="54" customHeight="1" spans="1:17">
      <c r="A6" s="18"/>
      <c r="B6" s="103"/>
      <c r="C6" s="103"/>
      <c r="D6" s="103"/>
      <c r="E6" s="103"/>
      <c r="F6" s="103"/>
      <c r="G6" s="103"/>
      <c r="H6" s="103" t="s">
        <v>33</v>
      </c>
      <c r="I6" s="103"/>
      <c r="J6" s="103"/>
      <c r="K6" s="120"/>
      <c r="L6" s="103" t="s">
        <v>33</v>
      </c>
      <c r="M6" s="103" t="s">
        <v>40</v>
      </c>
      <c r="N6" s="103" t="s">
        <v>334</v>
      </c>
      <c r="O6" s="33" t="s">
        <v>42</v>
      </c>
      <c r="P6" s="120" t="s">
        <v>43</v>
      </c>
      <c r="Q6" s="103" t="s">
        <v>44</v>
      </c>
    </row>
    <row r="7" ht="15" customHeight="1" spans="1:17">
      <c r="A7" s="74">
        <v>1</v>
      </c>
      <c r="B7" s="104">
        <v>2</v>
      </c>
      <c r="C7" s="104">
        <v>3</v>
      </c>
      <c r="D7" s="104">
        <v>4</v>
      </c>
      <c r="E7" s="104">
        <v>5</v>
      </c>
      <c r="F7" s="104">
        <v>6</v>
      </c>
      <c r="G7" s="78">
        <v>7</v>
      </c>
      <c r="H7" s="78">
        <v>8</v>
      </c>
      <c r="I7" s="78">
        <v>9</v>
      </c>
      <c r="J7" s="78">
        <v>10</v>
      </c>
      <c r="K7" s="78">
        <v>11</v>
      </c>
      <c r="L7" s="78">
        <v>12</v>
      </c>
      <c r="M7" s="78">
        <v>13</v>
      </c>
      <c r="N7" s="78">
        <v>14</v>
      </c>
      <c r="O7" s="78">
        <v>15</v>
      </c>
      <c r="P7" s="78">
        <v>16</v>
      </c>
      <c r="Q7" s="78">
        <v>17</v>
      </c>
    </row>
    <row r="8" ht="52.5" customHeight="1" spans="1:17">
      <c r="A8" s="105" t="s">
        <v>46</v>
      </c>
      <c r="B8" s="106"/>
      <c r="C8" s="106"/>
      <c r="D8" s="107"/>
      <c r="E8" s="108"/>
      <c r="F8" s="23"/>
      <c r="G8" s="23">
        <v>22704</v>
      </c>
      <c r="H8" s="23">
        <v>22704</v>
      </c>
      <c r="I8" s="23"/>
      <c r="J8" s="23"/>
      <c r="K8" s="23"/>
      <c r="L8" s="23"/>
      <c r="M8" s="23"/>
      <c r="N8" s="23"/>
      <c r="O8" s="23"/>
      <c r="P8" s="23"/>
      <c r="Q8" s="23"/>
    </row>
    <row r="9" ht="52.5" customHeight="1" spans="1:17">
      <c r="A9" s="109" t="s">
        <v>46</v>
      </c>
      <c r="B9" s="106"/>
      <c r="C9" s="106"/>
      <c r="D9" s="107"/>
      <c r="E9" s="108"/>
      <c r="F9" s="23"/>
      <c r="G9" s="23">
        <v>22704</v>
      </c>
      <c r="H9" s="23">
        <v>22704</v>
      </c>
      <c r="I9" s="23"/>
      <c r="J9" s="23"/>
      <c r="K9" s="23"/>
      <c r="L9" s="23"/>
      <c r="M9" s="23"/>
      <c r="N9" s="23"/>
      <c r="O9" s="23"/>
      <c r="P9" s="23"/>
      <c r="Q9" s="23"/>
    </row>
    <row r="10" ht="52.5" customHeight="1" spans="1:17">
      <c r="A10" s="105" t="str">
        <f t="shared" ref="A10:A11" si="0">"     "&amp;"科普经费"</f>
        <v>     科普经费</v>
      </c>
      <c r="B10" s="106" t="s">
        <v>335</v>
      </c>
      <c r="C10" s="106" t="s">
        <v>336</v>
      </c>
      <c r="D10" s="107" t="s">
        <v>288</v>
      </c>
      <c r="E10" s="108">
        <v>1</v>
      </c>
      <c r="F10" s="23"/>
      <c r="G10" s="23">
        <v>12000</v>
      </c>
      <c r="H10" s="23">
        <v>12000</v>
      </c>
      <c r="I10" s="23"/>
      <c r="J10" s="23"/>
      <c r="K10" s="23"/>
      <c r="L10" s="23"/>
      <c r="M10" s="23"/>
      <c r="N10" s="23"/>
      <c r="O10" s="23"/>
      <c r="P10" s="23"/>
      <c r="Q10" s="23"/>
    </row>
    <row r="11" ht="52.5" customHeight="1" spans="1:17">
      <c r="A11" s="105" t="str">
        <f t="shared" si="0"/>
        <v>     科普经费</v>
      </c>
      <c r="B11" s="106" t="s">
        <v>337</v>
      </c>
      <c r="C11" s="106" t="s">
        <v>338</v>
      </c>
      <c r="D11" s="107" t="s">
        <v>288</v>
      </c>
      <c r="E11" s="108">
        <v>1</v>
      </c>
      <c r="F11" s="23"/>
      <c r="G11" s="23">
        <v>6000</v>
      </c>
      <c r="H11" s="23">
        <v>6000</v>
      </c>
      <c r="I11" s="23"/>
      <c r="J11" s="23"/>
      <c r="K11" s="23"/>
      <c r="L11" s="23"/>
      <c r="M11" s="23"/>
      <c r="N11" s="23"/>
      <c r="O11" s="23"/>
      <c r="P11" s="23"/>
      <c r="Q11" s="23"/>
    </row>
    <row r="12" ht="52.5" customHeight="1" spans="1:17">
      <c r="A12" s="105" t="str">
        <f t="shared" ref="A12:A13" si="1">"     "&amp;"公用经费安排的公车购置及运维费"</f>
        <v>     公用经费安排的公车购置及运维费</v>
      </c>
      <c r="B12" s="106" t="s">
        <v>339</v>
      </c>
      <c r="C12" s="106" t="s">
        <v>340</v>
      </c>
      <c r="D12" s="107" t="s">
        <v>288</v>
      </c>
      <c r="E12" s="108">
        <v>1</v>
      </c>
      <c r="F12" s="23"/>
      <c r="G12" s="23">
        <v>2104</v>
      </c>
      <c r="H12" s="23">
        <v>2104</v>
      </c>
      <c r="I12" s="23"/>
      <c r="J12" s="23"/>
      <c r="K12" s="23"/>
      <c r="L12" s="23"/>
      <c r="M12" s="23"/>
      <c r="N12" s="23"/>
      <c r="O12" s="23"/>
      <c r="P12" s="23"/>
      <c r="Q12" s="23"/>
    </row>
    <row r="13" ht="52.5" customHeight="1" spans="1:17">
      <c r="A13" s="105" t="str">
        <f t="shared" si="1"/>
        <v>     公用经费安排的公车购置及运维费</v>
      </c>
      <c r="B13" s="106" t="s">
        <v>341</v>
      </c>
      <c r="C13" s="106" t="s">
        <v>342</v>
      </c>
      <c r="D13" s="107" t="s">
        <v>288</v>
      </c>
      <c r="E13" s="108">
        <v>1</v>
      </c>
      <c r="F13" s="23"/>
      <c r="G13" s="23">
        <v>2600</v>
      </c>
      <c r="H13" s="23">
        <v>2600</v>
      </c>
      <c r="I13" s="23"/>
      <c r="J13" s="23"/>
      <c r="K13" s="23"/>
      <c r="L13" s="23"/>
      <c r="M13" s="23"/>
      <c r="N13" s="23"/>
      <c r="O13" s="23"/>
      <c r="P13" s="23"/>
      <c r="Q13" s="23"/>
    </row>
    <row r="14" ht="30" customHeight="1" spans="1:17">
      <c r="A14" s="110" t="s">
        <v>321</v>
      </c>
      <c r="B14" s="111"/>
      <c r="C14" s="111"/>
      <c r="D14" s="111"/>
      <c r="E14" s="108"/>
      <c r="F14" s="23"/>
      <c r="G14" s="23">
        <v>22704</v>
      </c>
      <c r="H14" s="23">
        <v>22704</v>
      </c>
      <c r="I14" s="23"/>
      <c r="J14" s="23"/>
      <c r="K14" s="23"/>
      <c r="L14" s="23"/>
      <c r="M14" s="23"/>
      <c r="N14" s="23"/>
      <c r="O14" s="23"/>
      <c r="P14" s="23"/>
      <c r="Q14" s="23"/>
    </row>
  </sheetData>
  <mergeCells count="16">
    <mergeCell ref="A2:Q2"/>
    <mergeCell ref="A3:F3"/>
    <mergeCell ref="G4:Q4"/>
    <mergeCell ref="L5:Q5"/>
    <mergeCell ref="A14:E14"/>
    <mergeCell ref="A4:A6"/>
    <mergeCell ref="B4:B6"/>
    <mergeCell ref="C4:C6"/>
    <mergeCell ref="D4:D6"/>
    <mergeCell ref="E4:E6"/>
    <mergeCell ref="F4:F6"/>
    <mergeCell ref="G5:G6"/>
    <mergeCell ref="H5:H6"/>
    <mergeCell ref="I5:I6"/>
    <mergeCell ref="J5:J6"/>
    <mergeCell ref="K5:K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N11"/>
  <sheetViews>
    <sheetView showZeros="0" workbookViewId="0">
      <selection activeCell="A11" sqref="A11"/>
    </sheetView>
  </sheetViews>
  <sheetFormatPr defaultColWidth="9.13888888888889" defaultRowHeight="14.25" customHeight="1"/>
  <cols>
    <col min="1" max="1" width="21.4722222222222" customWidth="1"/>
    <col min="2" max="2" width="9.76851851851852" customWidth="1"/>
    <col min="3" max="3" width="19.2037037037037" customWidth="1"/>
    <col min="4" max="5" width="12.0462962962963" customWidth="1"/>
    <col min="6" max="6" width="5.76851851851852" customWidth="1"/>
    <col min="7" max="7" width="6.47222222222222" customWidth="1"/>
    <col min="8" max="8" width="9.91666666666667" customWidth="1"/>
    <col min="9" max="14" width="11.3425925925926" customWidth="1"/>
  </cols>
  <sheetData>
    <row r="1" ht="17.25" customHeight="1" spans="1:14">
      <c r="A1" s="3"/>
      <c r="B1" s="3"/>
      <c r="C1" s="3"/>
      <c r="D1" s="3"/>
      <c r="E1" s="3"/>
      <c r="F1" s="3"/>
      <c r="G1" s="3"/>
      <c r="H1" s="92"/>
      <c r="I1" s="1"/>
      <c r="J1" s="1"/>
      <c r="K1" s="92"/>
      <c r="L1" s="1"/>
      <c r="M1" s="96"/>
      <c r="N1" s="96" t="s">
        <v>343</v>
      </c>
    </row>
    <row r="2" ht="36" customHeight="1" spans="1:14">
      <c r="A2" s="29" t="str">
        <f>"2026"&amp;"年部门政府购买服务预算表"</f>
        <v>2026年部门政府购买服务预算表</v>
      </c>
      <c r="B2" s="29"/>
      <c r="C2" s="29"/>
      <c r="D2" s="29"/>
      <c r="E2" s="29"/>
      <c r="F2" s="29"/>
      <c r="G2" s="29"/>
      <c r="H2" s="29"/>
      <c r="I2" s="29"/>
      <c r="J2" s="29"/>
      <c r="K2" s="29"/>
      <c r="L2" s="29"/>
      <c r="M2" s="29"/>
      <c r="N2" s="29"/>
    </row>
    <row r="3" ht="21.75" customHeight="1" spans="1:14">
      <c r="A3" s="31" t="str">
        <f>"单位名称："&amp;"梁河县科学技术协会"</f>
        <v>单位名称：梁河县科学技术协会</v>
      </c>
      <c r="B3" s="32"/>
      <c r="C3" s="32"/>
      <c r="D3" s="32"/>
      <c r="E3" s="32"/>
      <c r="F3" s="32"/>
      <c r="G3" s="32"/>
      <c r="H3" s="92"/>
      <c r="I3" s="1"/>
      <c r="J3" s="1"/>
      <c r="K3" s="92"/>
      <c r="L3" s="1"/>
      <c r="M3" s="97"/>
      <c r="N3" s="98" t="s">
        <v>27</v>
      </c>
    </row>
    <row r="4" ht="15.75" customHeight="1" spans="1:14">
      <c r="A4" s="11" t="s">
        <v>324</v>
      </c>
      <c r="B4" s="11" t="s">
        <v>344</v>
      </c>
      <c r="C4" s="11" t="s">
        <v>345</v>
      </c>
      <c r="D4" s="12" t="s">
        <v>153</v>
      </c>
      <c r="E4" s="13"/>
      <c r="F4" s="13"/>
      <c r="G4" s="13"/>
      <c r="H4" s="13"/>
      <c r="I4" s="13"/>
      <c r="J4" s="13"/>
      <c r="K4" s="13"/>
      <c r="L4" s="13"/>
      <c r="M4" s="13"/>
      <c r="N4" s="14"/>
    </row>
    <row r="5" ht="17.25" customHeight="1" spans="1:14">
      <c r="A5" s="16"/>
      <c r="B5" s="16"/>
      <c r="C5" s="16"/>
      <c r="D5" s="75" t="s">
        <v>30</v>
      </c>
      <c r="E5" s="11" t="s">
        <v>34</v>
      </c>
      <c r="F5" s="11" t="s">
        <v>330</v>
      </c>
      <c r="G5" s="11" t="s">
        <v>331</v>
      </c>
      <c r="H5" s="11" t="s">
        <v>332</v>
      </c>
      <c r="I5" s="12" t="s">
        <v>333</v>
      </c>
      <c r="J5" s="13"/>
      <c r="K5" s="13"/>
      <c r="L5" s="13"/>
      <c r="M5" s="13"/>
      <c r="N5" s="14"/>
    </row>
    <row r="6" ht="40.5" customHeight="1" spans="1:14">
      <c r="A6" s="18"/>
      <c r="B6" s="18"/>
      <c r="C6" s="18"/>
      <c r="D6" s="74"/>
      <c r="E6" s="16" t="s">
        <v>33</v>
      </c>
      <c r="F6" s="18"/>
      <c r="G6" s="18"/>
      <c r="H6" s="74"/>
      <c r="I6" s="16" t="s">
        <v>33</v>
      </c>
      <c r="J6" s="16" t="s">
        <v>40</v>
      </c>
      <c r="K6" s="16" t="s">
        <v>41</v>
      </c>
      <c r="L6" s="16" t="s">
        <v>42</v>
      </c>
      <c r="M6" s="16" t="s">
        <v>43</v>
      </c>
      <c r="N6" s="16" t="s">
        <v>44</v>
      </c>
    </row>
    <row r="7" ht="15" customHeight="1" spans="1:14">
      <c r="A7" s="35">
        <v>1</v>
      </c>
      <c r="B7" s="35">
        <v>2</v>
      </c>
      <c r="C7" s="35">
        <v>3</v>
      </c>
      <c r="D7" s="35">
        <v>7</v>
      </c>
      <c r="E7" s="35">
        <v>8</v>
      </c>
      <c r="F7" s="35">
        <v>9</v>
      </c>
      <c r="G7" s="35">
        <v>10</v>
      </c>
      <c r="H7" s="35">
        <v>11</v>
      </c>
      <c r="I7" s="35">
        <v>12</v>
      </c>
      <c r="J7" s="35">
        <v>13</v>
      </c>
      <c r="K7" s="35">
        <v>14</v>
      </c>
      <c r="L7" s="35">
        <v>15</v>
      </c>
      <c r="M7" s="35">
        <v>16</v>
      </c>
      <c r="N7" s="35">
        <v>17</v>
      </c>
    </row>
    <row r="8" ht="52.5" customHeight="1" spans="1:14">
      <c r="A8" s="93"/>
      <c r="B8" s="93"/>
      <c r="C8" s="93"/>
      <c r="D8" s="23"/>
      <c r="E8" s="23"/>
      <c r="F8" s="23"/>
      <c r="G8" s="23"/>
      <c r="H8" s="23"/>
      <c r="I8" s="23"/>
      <c r="J8" s="23"/>
      <c r="K8" s="23"/>
      <c r="L8" s="23"/>
      <c r="M8" s="23"/>
      <c r="N8" s="23"/>
    </row>
    <row r="9" ht="52.5" customHeight="1" spans="1:14">
      <c r="A9" s="94"/>
      <c r="B9" s="94"/>
      <c r="C9" s="94"/>
      <c r="D9" s="23"/>
      <c r="E9" s="23"/>
      <c r="F9" s="23"/>
      <c r="G9" s="23"/>
      <c r="H9" s="23"/>
      <c r="I9" s="23"/>
      <c r="J9" s="23"/>
      <c r="K9" s="23"/>
      <c r="L9" s="23"/>
      <c r="M9" s="23"/>
      <c r="N9" s="23"/>
    </row>
    <row r="10" ht="30" customHeight="1" spans="1:14">
      <c r="A10" s="12" t="s">
        <v>30</v>
      </c>
      <c r="B10" s="95"/>
      <c r="C10" s="95"/>
      <c r="D10" s="23"/>
      <c r="E10" s="23"/>
      <c r="F10" s="23"/>
      <c r="G10" s="23"/>
      <c r="H10" s="23"/>
      <c r="I10" s="23"/>
      <c r="J10" s="23"/>
      <c r="K10" s="23"/>
      <c r="L10" s="23"/>
      <c r="M10" s="23"/>
      <c r="N10" s="23"/>
    </row>
    <row r="11" customHeight="1" spans="1:1">
      <c r="A11" s="39" t="s">
        <v>346</v>
      </c>
    </row>
  </sheetData>
  <mergeCells count="13">
    <mergeCell ref="A2:N2"/>
    <mergeCell ref="A3:H3"/>
    <mergeCell ref="D4:N4"/>
    <mergeCell ref="I5:N5"/>
    <mergeCell ref="A10:C10"/>
    <mergeCell ref="A4:A6"/>
    <mergeCell ref="B4:B6"/>
    <mergeCell ref="C4:C6"/>
    <mergeCell ref="D5:D6"/>
    <mergeCell ref="E5:E6"/>
    <mergeCell ref="F5:F6"/>
    <mergeCell ref="G5:G6"/>
    <mergeCell ref="H5:H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M11"/>
  <sheetViews>
    <sheetView showZeros="0" workbookViewId="0">
      <selection activeCell="A1" sqref="A1"/>
    </sheetView>
  </sheetViews>
  <sheetFormatPr defaultColWidth="9.13888888888889" defaultRowHeight="14.25" customHeight="1"/>
  <cols>
    <col min="1" max="1" width="37.712962962963" customWidth="1"/>
    <col min="2" max="13" width="8.62962962962963" customWidth="1"/>
  </cols>
  <sheetData>
    <row r="1" ht="13.5" customHeight="1" spans="1:13">
      <c r="A1" s="65"/>
      <c r="B1" s="65"/>
      <c r="C1" s="65"/>
      <c r="D1" s="66"/>
      <c r="E1" s="66"/>
      <c r="F1" s="66"/>
      <c r="G1" s="66"/>
      <c r="H1" s="66"/>
      <c r="I1" s="66"/>
      <c r="J1" s="66"/>
      <c r="K1" s="66"/>
      <c r="L1" s="66"/>
      <c r="M1" s="89" t="s">
        <v>347</v>
      </c>
    </row>
    <row r="2" ht="27.75" customHeight="1" spans="1:13">
      <c r="A2" s="44" t="str">
        <f>"2026"&amp;"年县对下转移支付预算表"</f>
        <v>2026年县对下转移支付预算表</v>
      </c>
      <c r="B2" s="5"/>
      <c r="C2" s="5"/>
      <c r="D2" s="57"/>
      <c r="E2" s="57"/>
      <c r="F2" s="57"/>
      <c r="G2" s="57"/>
      <c r="H2" s="57"/>
      <c r="I2" s="57"/>
      <c r="J2" s="57"/>
      <c r="K2" s="57"/>
      <c r="L2" s="57"/>
      <c r="M2" s="5"/>
    </row>
    <row r="3" customHeight="1" spans="1:13">
      <c r="A3" s="43" t="s">
        <v>1</v>
      </c>
      <c r="B3" s="67"/>
      <c r="C3" s="67"/>
      <c r="D3" s="9"/>
      <c r="E3" s="9"/>
      <c r="F3" s="9"/>
      <c r="G3" s="9"/>
      <c r="H3" s="9"/>
      <c r="I3" s="9"/>
      <c r="J3" s="9"/>
      <c r="K3" s="9"/>
      <c r="L3" s="9"/>
      <c r="M3" s="90"/>
    </row>
    <row r="4" ht="18" customHeight="1" spans="1:13">
      <c r="A4" s="68" t="str">
        <f>"单位名称："&amp;"梁河县科学技术协会"</f>
        <v>单位名称：梁河县科学技术协会</v>
      </c>
      <c r="B4" s="69"/>
      <c r="C4" s="69"/>
      <c r="D4" s="9"/>
      <c r="E4" s="9"/>
      <c r="F4" s="9"/>
      <c r="G4" s="9"/>
      <c r="H4" s="9"/>
      <c r="I4" s="9"/>
      <c r="J4" s="9"/>
      <c r="K4" s="9"/>
      <c r="L4" s="9"/>
      <c r="M4" s="91"/>
    </row>
    <row r="5" ht="19.5" customHeight="1" spans="1:13">
      <c r="A5" s="70" t="s">
        <v>348</v>
      </c>
      <c r="B5" s="12" t="s">
        <v>153</v>
      </c>
      <c r="C5" s="13"/>
      <c r="D5" s="71"/>
      <c r="E5" s="72" t="s">
        <v>349</v>
      </c>
      <c r="F5" s="73"/>
      <c r="G5" s="73"/>
      <c r="H5" s="73"/>
      <c r="I5" s="73"/>
      <c r="J5" s="73"/>
      <c r="K5" s="73"/>
      <c r="L5" s="73"/>
      <c r="M5" s="14"/>
    </row>
    <row r="6" ht="40.5" customHeight="1" spans="1:13">
      <c r="A6" s="74"/>
      <c r="B6" s="75" t="s">
        <v>30</v>
      </c>
      <c r="C6" s="11" t="s">
        <v>34</v>
      </c>
      <c r="D6" s="76" t="s">
        <v>350</v>
      </c>
      <c r="E6" s="77" t="s">
        <v>351</v>
      </c>
      <c r="F6" s="78" t="s">
        <v>352</v>
      </c>
      <c r="G6" s="78" t="s">
        <v>353</v>
      </c>
      <c r="H6" s="78" t="s">
        <v>354</v>
      </c>
      <c r="I6" s="78" t="s">
        <v>355</v>
      </c>
      <c r="J6" s="78" t="s">
        <v>356</v>
      </c>
      <c r="K6" s="78" t="s">
        <v>357</v>
      </c>
      <c r="L6" s="78" t="s">
        <v>358</v>
      </c>
      <c r="M6" s="78" t="s">
        <v>359</v>
      </c>
    </row>
    <row r="7" ht="19.5" customHeight="1" spans="1:13">
      <c r="A7" s="35">
        <v>1</v>
      </c>
      <c r="B7" s="35">
        <v>2</v>
      </c>
      <c r="C7" s="79">
        <v>3</v>
      </c>
      <c r="D7" s="80">
        <v>4</v>
      </c>
      <c r="E7" s="81">
        <v>5</v>
      </c>
      <c r="F7" s="82">
        <v>6</v>
      </c>
      <c r="G7" s="83">
        <v>7</v>
      </c>
      <c r="H7" s="83">
        <v>8</v>
      </c>
      <c r="I7" s="83">
        <v>9</v>
      </c>
      <c r="J7" s="83">
        <v>10</v>
      </c>
      <c r="K7" s="83">
        <v>11</v>
      </c>
      <c r="L7" s="83">
        <v>12</v>
      </c>
      <c r="M7" s="83">
        <v>13</v>
      </c>
    </row>
    <row r="8" ht="19.5" customHeight="1" spans="1:13">
      <c r="A8" s="36"/>
      <c r="B8" s="84"/>
      <c r="C8" s="84"/>
      <c r="D8" s="85"/>
      <c r="E8" s="86"/>
      <c r="F8" s="87"/>
      <c r="G8" s="87"/>
      <c r="H8" s="87"/>
      <c r="I8" s="87"/>
      <c r="J8" s="87"/>
      <c r="K8" s="87"/>
      <c r="L8" s="87"/>
      <c r="M8" s="87"/>
    </row>
    <row r="9" ht="19.5" customHeight="1" spans="1:13">
      <c r="A9" s="36"/>
      <c r="B9" s="84"/>
      <c r="C9" s="84"/>
      <c r="D9" s="85"/>
      <c r="E9" s="88"/>
      <c r="F9" s="88"/>
      <c r="G9" s="88"/>
      <c r="H9" s="88"/>
      <c r="I9" s="88"/>
      <c r="J9" s="88"/>
      <c r="K9" s="88"/>
      <c r="L9" s="88"/>
      <c r="M9" s="24"/>
    </row>
    <row r="10" ht="19.5" customHeight="1" spans="1:13">
      <c r="A10" s="52" t="s">
        <v>30</v>
      </c>
      <c r="B10" s="84"/>
      <c r="C10" s="84"/>
      <c r="D10" s="85"/>
      <c r="E10" s="86"/>
      <c r="F10" s="87"/>
      <c r="G10" s="87"/>
      <c r="H10" s="87"/>
      <c r="I10" s="87"/>
      <c r="J10" s="87"/>
      <c r="K10" s="87"/>
      <c r="L10" s="87"/>
      <c r="M10" s="87"/>
    </row>
    <row r="11" ht="17.25" customHeight="1" spans="1:13">
      <c r="A11" s="45" t="s">
        <v>360</v>
      </c>
      <c r="B11" s="45"/>
      <c r="C11" s="45"/>
      <c r="D11" s="6"/>
      <c r="E11" s="6"/>
      <c r="F11" s="6"/>
      <c r="G11" s="6"/>
      <c r="H11" s="6"/>
      <c r="I11" s="6"/>
      <c r="J11" s="6"/>
      <c r="K11" s="6"/>
      <c r="L11" s="6"/>
      <c r="M11" s="45"/>
    </row>
  </sheetData>
  <mergeCells count="7">
    <mergeCell ref="A2:M2"/>
    <mergeCell ref="A3:M3"/>
    <mergeCell ref="A4:M4"/>
    <mergeCell ref="B5:D5"/>
    <mergeCell ref="E5:M5"/>
    <mergeCell ref="A11:M11"/>
    <mergeCell ref="A5:A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J8"/>
  <sheetViews>
    <sheetView showZeros="0" workbookViewId="0">
      <selection activeCell="A1" sqref="A1"/>
    </sheetView>
  </sheetViews>
  <sheetFormatPr defaultColWidth="9.13888888888889" defaultRowHeight="12" customHeight="1" outlineLevelRow="7"/>
  <cols>
    <col min="1" max="10" width="13.9166666666667" customWidth="1"/>
  </cols>
  <sheetData>
    <row r="1" customHeight="1" spans="10:10">
      <c r="J1" s="64" t="s">
        <v>361</v>
      </c>
    </row>
    <row r="2" ht="28.5" customHeight="1" spans="1:10">
      <c r="A2" s="56" t="str">
        <f>"2026"&amp;"年县对下转移支付绩效目标表"</f>
        <v>2026年县对下转移支付绩效目标表</v>
      </c>
      <c r="B2" s="5"/>
      <c r="C2" s="5"/>
      <c r="D2" s="5"/>
      <c r="E2" s="5"/>
      <c r="F2" s="57"/>
      <c r="G2" s="5"/>
      <c r="H2" s="57"/>
      <c r="I2" s="57"/>
      <c r="J2" s="5"/>
    </row>
    <row r="3" ht="17.25" customHeight="1" spans="1:8">
      <c r="A3" s="6" t="str">
        <f>"单位名称："&amp;"梁河县科学技术协会"</f>
        <v>单位名称：梁河县科学技术协会</v>
      </c>
      <c r="B3" s="46"/>
      <c r="C3" s="46"/>
      <c r="D3" s="46"/>
      <c r="E3" s="46"/>
      <c r="F3" s="58"/>
      <c r="G3" s="46"/>
      <c r="H3" s="58"/>
    </row>
    <row r="4" ht="44.25" customHeight="1" spans="1:10">
      <c r="A4" s="34" t="s">
        <v>265</v>
      </c>
      <c r="B4" s="34" t="s">
        <v>266</v>
      </c>
      <c r="C4" s="34" t="s">
        <v>267</v>
      </c>
      <c r="D4" s="34" t="s">
        <v>268</v>
      </c>
      <c r="E4" s="34" t="s">
        <v>269</v>
      </c>
      <c r="F4" s="59" t="s">
        <v>270</v>
      </c>
      <c r="G4" s="34" t="s">
        <v>271</v>
      </c>
      <c r="H4" s="59" t="s">
        <v>272</v>
      </c>
      <c r="I4" s="59" t="s">
        <v>273</v>
      </c>
      <c r="J4" s="34" t="s">
        <v>274</v>
      </c>
    </row>
    <row r="5" ht="14.25" customHeight="1" spans="1:10">
      <c r="A5" s="34">
        <v>1</v>
      </c>
      <c r="B5" s="34">
        <v>2</v>
      </c>
      <c r="C5" s="34">
        <v>3</v>
      </c>
      <c r="D5" s="34">
        <v>4</v>
      </c>
      <c r="E5" s="34">
        <v>5</v>
      </c>
      <c r="F5" s="59">
        <v>6</v>
      </c>
      <c r="G5" s="34">
        <v>7</v>
      </c>
      <c r="H5" s="59">
        <v>8</v>
      </c>
      <c r="I5" s="59">
        <v>9</v>
      </c>
      <c r="J5" s="34">
        <v>10</v>
      </c>
    </row>
    <row r="6" ht="42" customHeight="1" spans="1:10">
      <c r="A6" s="36"/>
      <c r="B6" s="50"/>
      <c r="C6" s="50"/>
      <c r="D6" s="50"/>
      <c r="E6" s="60"/>
      <c r="F6" s="61"/>
      <c r="G6" s="60"/>
      <c r="H6" s="61"/>
      <c r="I6" s="61"/>
      <c r="J6" s="60"/>
    </row>
    <row r="7" ht="42" customHeight="1" spans="1:10">
      <c r="A7" s="36"/>
      <c r="B7" s="22" t="s">
        <v>362</v>
      </c>
      <c r="C7" s="22" t="s">
        <v>362</v>
      </c>
      <c r="D7" s="22" t="s">
        <v>362</v>
      </c>
      <c r="E7" s="36" t="s">
        <v>362</v>
      </c>
      <c r="F7" s="22" t="s">
        <v>362</v>
      </c>
      <c r="G7" s="36" t="s">
        <v>362</v>
      </c>
      <c r="H7" s="22" t="s">
        <v>362</v>
      </c>
      <c r="I7" s="22" t="s">
        <v>362</v>
      </c>
      <c r="J7" s="36" t="s">
        <v>362</v>
      </c>
    </row>
    <row r="8" ht="18.45" customHeight="1" spans="1:10">
      <c r="A8" s="62" t="s">
        <v>360</v>
      </c>
      <c r="B8" s="63"/>
      <c r="C8" s="63"/>
      <c r="D8" s="63"/>
      <c r="E8" s="62"/>
      <c r="F8" s="63"/>
      <c r="G8" s="62"/>
      <c r="H8" s="63"/>
      <c r="I8" s="63"/>
      <c r="J8" s="62"/>
    </row>
  </sheetData>
  <mergeCells count="3">
    <mergeCell ref="A2:J2"/>
    <mergeCell ref="A3:H3"/>
    <mergeCell ref="A8:J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H9"/>
  <sheetViews>
    <sheetView showZeros="0" workbookViewId="0">
      <selection activeCell="A1" sqref="A1"/>
    </sheetView>
  </sheetViews>
  <sheetFormatPr defaultColWidth="9.13888888888889" defaultRowHeight="12" customHeight="1" outlineLevelCol="7"/>
  <cols>
    <col min="1" max="8" width="14.2037037037037" customWidth="1"/>
  </cols>
  <sheetData>
    <row r="1" ht="14.25" customHeight="1" spans="8:8">
      <c r="H1" s="43" t="s">
        <v>363</v>
      </c>
    </row>
    <row r="2" ht="28.5" customHeight="1" spans="1:8">
      <c r="A2" s="44" t="str">
        <f>"2026"&amp;"年新增资产配置表"</f>
        <v>2026年新增资产配置表</v>
      </c>
      <c r="B2" s="5"/>
      <c r="C2" s="5"/>
      <c r="D2" s="5"/>
      <c r="E2" s="5"/>
      <c r="F2" s="5"/>
      <c r="G2" s="5"/>
      <c r="H2" s="5"/>
    </row>
    <row r="3" ht="13.5" customHeight="1" spans="1:3">
      <c r="A3" s="45" t="str">
        <f>"单位名称："&amp;"梁河县科学技术协会"</f>
        <v>单位名称：梁河县科学技术协会</v>
      </c>
      <c r="B3" s="7"/>
      <c r="C3" s="46"/>
    </row>
    <row r="4" ht="18" customHeight="1" spans="1:8">
      <c r="A4" s="11" t="s">
        <v>146</v>
      </c>
      <c r="B4" s="11" t="s">
        <v>364</v>
      </c>
      <c r="C4" s="11" t="s">
        <v>365</v>
      </c>
      <c r="D4" s="11" t="s">
        <v>366</v>
      </c>
      <c r="E4" s="11" t="s">
        <v>367</v>
      </c>
      <c r="F4" s="47" t="s">
        <v>368</v>
      </c>
      <c r="G4" s="48"/>
      <c r="H4" s="49"/>
    </row>
    <row r="5" ht="18" customHeight="1" spans="1:8">
      <c r="A5" s="18"/>
      <c r="B5" s="18"/>
      <c r="C5" s="18"/>
      <c r="D5" s="18"/>
      <c r="E5" s="18"/>
      <c r="F5" s="34" t="s">
        <v>328</v>
      </c>
      <c r="G5" s="34" t="s">
        <v>369</v>
      </c>
      <c r="H5" s="34" t="s">
        <v>370</v>
      </c>
    </row>
    <row r="6" ht="21" customHeight="1" spans="1:8">
      <c r="A6" s="34">
        <v>1</v>
      </c>
      <c r="B6" s="34">
        <v>2</v>
      </c>
      <c r="C6" s="34">
        <v>3</v>
      </c>
      <c r="D6" s="34">
        <v>4</v>
      </c>
      <c r="E6" s="34">
        <v>5</v>
      </c>
      <c r="F6" s="34">
        <v>6</v>
      </c>
      <c r="G6" s="34">
        <v>7</v>
      </c>
      <c r="H6" s="34">
        <v>8</v>
      </c>
    </row>
    <row r="7" ht="33" customHeight="1" spans="1:8">
      <c r="A7" s="50"/>
      <c r="B7" s="50"/>
      <c r="C7" s="50"/>
      <c r="D7" s="50"/>
      <c r="E7" s="50"/>
      <c r="F7" s="41"/>
      <c r="G7" s="51"/>
      <c r="H7" s="51"/>
    </row>
    <row r="8" ht="24" customHeight="1" spans="1:8">
      <c r="A8" s="52" t="s">
        <v>30</v>
      </c>
      <c r="B8" s="53"/>
      <c r="C8" s="53"/>
      <c r="D8" s="53"/>
      <c r="E8" s="53"/>
      <c r="F8" s="42"/>
      <c r="G8" s="54"/>
      <c r="H8" s="54"/>
    </row>
    <row r="9" customHeight="1" spans="1:8">
      <c r="A9" s="55" t="s">
        <v>371</v>
      </c>
      <c r="B9" s="55"/>
      <c r="C9" s="55"/>
      <c r="D9" s="55"/>
      <c r="E9" s="55"/>
      <c r="F9" s="55"/>
      <c r="G9" s="55"/>
      <c r="H9" s="55"/>
    </row>
  </sheetData>
  <mergeCells count="9">
    <mergeCell ref="A2:H2"/>
    <mergeCell ref="A3:C3"/>
    <mergeCell ref="F4:H4"/>
    <mergeCell ref="A9:H9"/>
    <mergeCell ref="A4:A5"/>
    <mergeCell ref="B4:B5"/>
    <mergeCell ref="C4:C5"/>
    <mergeCell ref="D4:D5"/>
    <mergeCell ref="E4:E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K11"/>
  <sheetViews>
    <sheetView showZeros="0" workbookViewId="0">
      <selection activeCell="A11" sqref="A11"/>
    </sheetView>
  </sheetViews>
  <sheetFormatPr defaultColWidth="9.13888888888889" defaultRowHeight="14.25" customHeight="1"/>
  <cols>
    <col min="1" max="1" width="10.287037037037" customWidth="1"/>
    <col min="2" max="3" width="23.8518518518519" customWidth="1"/>
    <col min="4" max="4" width="11.1388888888889" customWidth="1"/>
    <col min="5" max="5" width="17.712962962963" customWidth="1"/>
    <col min="6" max="6" width="9.85185185185185" customWidth="1"/>
    <col min="7" max="7" width="17.712962962963" customWidth="1"/>
    <col min="8" max="11" width="15.4166666666667" customWidth="1"/>
  </cols>
  <sheetData>
    <row r="1" ht="13.5" customHeight="1" spans="1:11">
      <c r="A1" s="1"/>
      <c r="B1" s="1"/>
      <c r="C1" s="1"/>
      <c r="D1" s="2"/>
      <c r="E1" s="2"/>
      <c r="F1" s="2"/>
      <c r="G1" s="2"/>
      <c r="H1" s="3"/>
      <c r="I1" s="3"/>
      <c r="J1" s="3"/>
      <c r="K1" s="4" t="s">
        <v>372</v>
      </c>
    </row>
    <row r="2" ht="27.75" customHeight="1" spans="1:11">
      <c r="A2" s="29" t="str">
        <f>"2026"&amp;"年上级转移支付补助项目支出预算表"</f>
        <v>2026年上级转移支付补助项目支出预算表</v>
      </c>
      <c r="B2" s="29"/>
      <c r="C2" s="29"/>
      <c r="D2" s="29"/>
      <c r="E2" s="29"/>
      <c r="F2" s="29"/>
      <c r="G2" s="29"/>
      <c r="H2" s="29"/>
      <c r="I2" s="29"/>
      <c r="J2" s="29"/>
      <c r="K2" s="29"/>
    </row>
    <row r="3" ht="13.5" customHeight="1" spans="1:11">
      <c r="A3" s="30" t="str">
        <f>"单位名称："&amp;"梁河县科学技术协会"</f>
        <v>单位名称：梁河县科学技术协会</v>
      </c>
      <c r="B3" s="31"/>
      <c r="C3" s="31"/>
      <c r="D3" s="31"/>
      <c r="E3" s="31"/>
      <c r="F3" s="31"/>
      <c r="G3" s="31"/>
      <c r="H3" s="32"/>
      <c r="I3" s="32"/>
      <c r="J3" s="32"/>
      <c r="K3" s="40" t="s">
        <v>27</v>
      </c>
    </row>
    <row r="4" ht="21.75" customHeight="1" spans="1:11">
      <c r="A4" s="33" t="s">
        <v>241</v>
      </c>
      <c r="B4" s="33" t="s">
        <v>148</v>
      </c>
      <c r="C4" s="33" t="s">
        <v>242</v>
      </c>
      <c r="D4" s="34" t="s">
        <v>149</v>
      </c>
      <c r="E4" s="34" t="s">
        <v>150</v>
      </c>
      <c r="F4" s="34" t="s">
        <v>243</v>
      </c>
      <c r="G4" s="34" t="s">
        <v>244</v>
      </c>
      <c r="H4" s="35" t="s">
        <v>30</v>
      </c>
      <c r="I4" s="35" t="s">
        <v>373</v>
      </c>
      <c r="J4" s="35"/>
      <c r="K4" s="35"/>
    </row>
    <row r="5" ht="21.75" customHeight="1" spans="1:11">
      <c r="A5" s="33"/>
      <c r="B5" s="33"/>
      <c r="C5" s="33"/>
      <c r="D5" s="34"/>
      <c r="E5" s="34"/>
      <c r="F5" s="34"/>
      <c r="G5" s="34"/>
      <c r="H5" s="35"/>
      <c r="I5" s="34" t="s">
        <v>34</v>
      </c>
      <c r="J5" s="34" t="s">
        <v>35</v>
      </c>
      <c r="K5" s="34" t="s">
        <v>36</v>
      </c>
    </row>
    <row r="6" ht="40.5" customHeight="1" spans="1:11">
      <c r="A6" s="33"/>
      <c r="B6" s="33"/>
      <c r="C6" s="33"/>
      <c r="D6" s="34"/>
      <c r="E6" s="34"/>
      <c r="F6" s="34"/>
      <c r="G6" s="34"/>
      <c r="H6" s="35"/>
      <c r="I6" s="34" t="s">
        <v>33</v>
      </c>
      <c r="J6" s="34"/>
      <c r="K6" s="34"/>
    </row>
    <row r="7" ht="15" customHeight="1" spans="1:11">
      <c r="A7" s="19">
        <v>1</v>
      </c>
      <c r="B7" s="19">
        <v>2</v>
      </c>
      <c r="C7" s="19">
        <v>3</v>
      </c>
      <c r="D7" s="19">
        <v>4</v>
      </c>
      <c r="E7" s="19">
        <v>5</v>
      </c>
      <c r="F7" s="19">
        <v>6</v>
      </c>
      <c r="G7" s="19">
        <v>7</v>
      </c>
      <c r="H7" s="19">
        <v>8</v>
      </c>
      <c r="I7" s="19">
        <v>9</v>
      </c>
      <c r="J7" s="20">
        <v>10</v>
      </c>
      <c r="K7" s="20">
        <v>11</v>
      </c>
    </row>
    <row r="8" ht="52.5" customHeight="1" spans="1:11">
      <c r="A8" s="36"/>
      <c r="B8" s="22"/>
      <c r="C8" s="36"/>
      <c r="D8" s="36"/>
      <c r="E8" s="36"/>
      <c r="F8" s="36"/>
      <c r="G8" s="36"/>
      <c r="H8" s="23"/>
      <c r="I8" s="23"/>
      <c r="J8" s="23"/>
      <c r="K8" s="41"/>
    </row>
    <row r="9" ht="52.5" customHeight="1" spans="1:11">
      <c r="A9" s="22"/>
      <c r="B9" s="22"/>
      <c r="C9" s="22"/>
      <c r="D9" s="22"/>
      <c r="E9" s="22"/>
      <c r="F9" s="22"/>
      <c r="G9" s="22"/>
      <c r="H9" s="23"/>
      <c r="I9" s="23"/>
      <c r="J9" s="23"/>
      <c r="K9" s="42"/>
    </row>
    <row r="10" ht="30" customHeight="1" spans="1:11">
      <c r="A10" s="37" t="s">
        <v>321</v>
      </c>
      <c r="B10" s="38"/>
      <c r="C10" s="38"/>
      <c r="D10" s="38"/>
      <c r="E10" s="38"/>
      <c r="F10" s="38"/>
      <c r="G10" s="38"/>
      <c r="H10" s="23"/>
      <c r="I10" s="23"/>
      <c r="J10" s="23"/>
      <c r="K10" s="42"/>
    </row>
    <row r="11" customHeight="1" spans="1:1">
      <c r="A11" s="39" t="s">
        <v>374</v>
      </c>
    </row>
  </sheetData>
  <mergeCells count="15">
    <mergeCell ref="A2:K2"/>
    <mergeCell ref="A3:G3"/>
    <mergeCell ref="I4:K4"/>
    <mergeCell ref="A10:G10"/>
    <mergeCell ref="A4:A6"/>
    <mergeCell ref="B4:B6"/>
    <mergeCell ref="C4:C6"/>
    <mergeCell ref="D4:D6"/>
    <mergeCell ref="E4:E6"/>
    <mergeCell ref="F4:F6"/>
    <mergeCell ref="G4:G6"/>
    <mergeCell ref="H4:H6"/>
    <mergeCell ref="I5:I6"/>
    <mergeCell ref="J5:J6"/>
    <mergeCell ref="K5:K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G11"/>
  <sheetViews>
    <sheetView showZeros="0" workbookViewId="0">
      <selection activeCell="A1" sqref="A1"/>
    </sheetView>
  </sheetViews>
  <sheetFormatPr defaultColWidth="9.13888888888889" defaultRowHeight="14.25" customHeight="1" outlineLevelCol="6"/>
  <cols>
    <col min="1" max="4" width="20.0462962962963" customWidth="1"/>
    <col min="5" max="7" width="21.0462962962963" customWidth="1"/>
  </cols>
  <sheetData>
    <row r="1" ht="13.5" customHeight="1" spans="1:7">
      <c r="A1" s="1"/>
      <c r="B1" s="1"/>
      <c r="C1" s="1"/>
      <c r="D1" s="2"/>
      <c r="E1" s="3"/>
      <c r="F1" s="3"/>
      <c r="G1" s="4" t="s">
        <v>375</v>
      </c>
    </row>
    <row r="2" ht="27.75" customHeight="1" spans="1:7">
      <c r="A2" s="5" t="str">
        <f>"2026"&amp;"年部门项目支出中期规划预算表"</f>
        <v>2026年部门项目支出中期规划预算表</v>
      </c>
      <c r="B2" s="5"/>
      <c r="C2" s="5"/>
      <c r="D2" s="5"/>
      <c r="E2" s="5"/>
      <c r="F2" s="5"/>
      <c r="G2" s="5"/>
    </row>
    <row r="3" ht="13.5" customHeight="1" spans="1:7">
      <c r="A3" s="6" t="str">
        <f>"单位名称："&amp;"梁河县科学技术协会"</f>
        <v>单位名称：梁河县科学技术协会</v>
      </c>
      <c r="B3" s="7"/>
      <c r="C3" s="7"/>
      <c r="D3" s="7"/>
      <c r="E3" s="8"/>
      <c r="F3" s="8"/>
      <c r="G3" s="9" t="s">
        <v>27</v>
      </c>
    </row>
    <row r="4" ht="21.75" customHeight="1" spans="1:7">
      <c r="A4" s="10" t="s">
        <v>242</v>
      </c>
      <c r="B4" s="10" t="s">
        <v>241</v>
      </c>
      <c r="C4" s="10" t="s">
        <v>148</v>
      </c>
      <c r="D4" s="11" t="s">
        <v>376</v>
      </c>
      <c r="E4" s="12" t="s">
        <v>34</v>
      </c>
      <c r="F4" s="13"/>
      <c r="G4" s="14"/>
    </row>
    <row r="5" ht="21.75" customHeight="1" spans="1:7">
      <c r="A5" s="15"/>
      <c r="B5" s="15"/>
      <c r="C5" s="15"/>
      <c r="D5" s="16"/>
      <c r="E5" s="11" t="str">
        <f>"2026"&amp;"年"</f>
        <v>2026年</v>
      </c>
      <c r="F5" s="11" t="str">
        <f>"2026"+1&amp;"年"</f>
        <v>2027年</v>
      </c>
      <c r="G5" s="11" t="str">
        <f>"2026"+2&amp;"年"</f>
        <v>2028年</v>
      </c>
    </row>
    <row r="6" ht="40.5" customHeight="1" spans="1:7">
      <c r="A6" s="17"/>
      <c r="B6" s="17"/>
      <c r="C6" s="17"/>
      <c r="D6" s="18"/>
      <c r="E6" s="18" t="s">
        <v>33</v>
      </c>
      <c r="F6" s="18" t="s">
        <v>33</v>
      </c>
      <c r="G6" s="18" t="s">
        <v>33</v>
      </c>
    </row>
    <row r="7" ht="15" customHeight="1" spans="1:7">
      <c r="A7" s="19">
        <v>1</v>
      </c>
      <c r="B7" s="19">
        <v>2</v>
      </c>
      <c r="C7" s="19">
        <v>3</v>
      </c>
      <c r="D7" s="20">
        <v>4</v>
      </c>
      <c r="E7" s="19">
        <v>5</v>
      </c>
      <c r="F7" s="19">
        <v>6</v>
      </c>
      <c r="G7" s="19">
        <v>7</v>
      </c>
    </row>
    <row r="8" ht="52.5" customHeight="1" spans="1:7">
      <c r="A8" s="21" t="s">
        <v>46</v>
      </c>
      <c r="B8" s="22"/>
      <c r="C8" s="22"/>
      <c r="D8" s="22"/>
      <c r="E8" s="23">
        <v>310000</v>
      </c>
      <c r="F8" s="23"/>
      <c r="G8" s="23"/>
    </row>
    <row r="9" ht="52.5" customHeight="1" spans="1:7">
      <c r="A9" s="24"/>
      <c r="B9" s="22" t="s">
        <v>377</v>
      </c>
      <c r="C9" s="22" t="s">
        <v>247</v>
      </c>
      <c r="D9" s="22" t="s">
        <v>378</v>
      </c>
      <c r="E9" s="23">
        <v>280000</v>
      </c>
      <c r="F9" s="23"/>
      <c r="G9" s="23"/>
    </row>
    <row r="10" ht="52.5" customHeight="1" spans="1:7">
      <c r="A10" s="25"/>
      <c r="B10" s="22" t="s">
        <v>377</v>
      </c>
      <c r="C10" s="22" t="s">
        <v>262</v>
      </c>
      <c r="D10" s="22" t="s">
        <v>378</v>
      </c>
      <c r="E10" s="23">
        <v>30000</v>
      </c>
      <c r="F10" s="23"/>
      <c r="G10" s="23"/>
    </row>
    <row r="11" ht="30" customHeight="1" spans="1:7">
      <c r="A11" s="26" t="s">
        <v>30</v>
      </c>
      <c r="B11" s="27" t="s">
        <v>362</v>
      </c>
      <c r="C11" s="27"/>
      <c r="D11" s="28"/>
      <c r="E11" s="23">
        <v>310000</v>
      </c>
      <c r="F11" s="23"/>
      <c r="G11" s="23"/>
    </row>
  </sheetData>
  <mergeCells count="11">
    <mergeCell ref="A2:G2"/>
    <mergeCell ref="A3:D3"/>
    <mergeCell ref="E4:G4"/>
    <mergeCell ref="A11:D11"/>
    <mergeCell ref="A4:A6"/>
    <mergeCell ref="B4:B6"/>
    <mergeCell ref="C4:C6"/>
    <mergeCell ref="D4:D6"/>
    <mergeCell ref="E5:E6"/>
    <mergeCell ref="F5:F6"/>
    <mergeCell ref="G5:G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部门财务收支预算总表 01-1</vt:lpstr>
      <vt:lpstr>部门收入预算表01-2</vt:lpstr>
      <vt:lpstr>部门支出预算表01-3</vt:lpstr>
      <vt:lpstr>部门财政拨款收支预算总表 02-1</vt:lpstr>
      <vt:lpstr>一般公共预算支出预算表02-2</vt:lpstr>
      <vt:lpstr>一般公共预算“三公”经费支出预算表03</vt:lpstr>
      <vt:lpstr>部门基本支出预算表04</vt:lpstr>
      <vt:lpstr>部门项目支出预算表05-1</vt:lpstr>
      <vt:lpstr>部门项目支出绩效目标表05-2</vt:lpstr>
      <vt:lpstr>部门政府性基金预算支出预算表06（梁河）</vt:lpstr>
      <vt:lpstr>部门政府采购预算表07</vt:lpstr>
      <vt:lpstr>部门政府购买服务预算表08</vt:lpstr>
      <vt:lpstr>县对下转移支付预算表09-1（梁河）</vt:lpstr>
      <vt:lpstr>县对下转移支付绩效目标表09-2（梁河）</vt:lpstr>
      <vt:lpstr>新增资产配置表10（梁河）</vt:lpstr>
      <vt:lpstr>上级补助项目支出预算表11</vt:lpstr>
      <vt:lpstr>部门项目中期规划预算表12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梁河县科协</cp:lastModifiedBy>
  <dcterms:created xsi:type="dcterms:W3CDTF">2026-02-12T01:01:00Z</dcterms:created>
  <dcterms:modified xsi:type="dcterms:W3CDTF">2026-03-16T02:24:24Z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E3EC56EF607E45EF8FBD65C49460CFBE_12</vt:lpwstr>
  </property>
  <property fmtid="{D5CDD505-2E9C-101B-9397-08002B2CF9AE}" pid="3" name="KSOProductBuildVer">
    <vt:lpwstr>2052-10.8.0.6018</vt:lpwstr>
  </property>
</Properties>
</file>