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240" windowHeight="12240"/>
  </bookViews>
  <sheets>
    <sheet name="备案表" sheetId="5" r:id="rId1"/>
  </sheets>
  <definedNames>
    <definedName name="_xlnm._FilterDatabase" localSheetId="0" hidden="1">备案表!$A$4:$L$21</definedName>
  </definedNames>
  <calcPr calcId="144525"/>
</workbook>
</file>

<file path=xl/sharedStrings.xml><?xml version="1.0" encoding="utf-8"?>
<sst xmlns="http://schemas.openxmlformats.org/spreadsheetml/2006/main" count="112" uniqueCount="70">
  <si>
    <t>梁河县2020年专项扶贫资金奖励资金九保阿昌族乡人居环境综合提升（整治）项目工程备案表</t>
  </si>
  <si>
    <t>填报单位：梁河县九保阿昌族乡人民政府</t>
  </si>
  <si>
    <t>填报日期：2020年5月19日</t>
  </si>
  <si>
    <t>序号</t>
  </si>
  <si>
    <t>乡镇</t>
  </si>
  <si>
    <t>建制村</t>
  </si>
  <si>
    <t>村小组</t>
  </si>
  <si>
    <t>户主</t>
  </si>
  <si>
    <t>户居人口数（人）</t>
  </si>
  <si>
    <t>建设内容</t>
  </si>
  <si>
    <t>补助金额合计（元）</t>
  </si>
  <si>
    <t>联系电话</t>
  </si>
  <si>
    <t>是否是建档立卡贫困户（填是或否）</t>
  </si>
  <si>
    <t>备注</t>
  </si>
  <si>
    <t>姓名</t>
  </si>
  <si>
    <t>身份证号码</t>
  </si>
  <si>
    <t>合计</t>
  </si>
  <si>
    <t>九保乡</t>
  </si>
  <si>
    <t>勐宋村</t>
  </si>
  <si>
    <t>下茂福</t>
  </si>
  <si>
    <t>杨恩兰</t>
  </si>
  <si>
    <r>
      <rPr>
        <sz val="10.5"/>
        <rFont val="宋体"/>
        <charset val="134"/>
      </rPr>
      <t>1.钢架铁皮房；</t>
    </r>
    <r>
      <rPr>
        <sz val="10.5"/>
        <rFont val="Calibri"/>
        <charset val="134"/>
      </rPr>
      <t>24.64</t>
    </r>
    <r>
      <rPr>
        <sz val="10.5"/>
        <rFont val="宋体"/>
        <charset val="134"/>
      </rPr>
      <t>㎡</t>
    </r>
    <r>
      <rPr>
        <sz val="10.5"/>
        <rFont val="Calibri"/>
        <charset val="134"/>
      </rPr>
      <t>*125</t>
    </r>
    <r>
      <rPr>
        <sz val="10.5"/>
        <rFont val="宋体"/>
        <charset val="134"/>
      </rPr>
      <t>元/㎡</t>
    </r>
    <r>
      <rPr>
        <sz val="10.5"/>
        <rFont val="Calibri"/>
        <charset val="134"/>
      </rPr>
      <t>=3080</t>
    </r>
    <r>
      <rPr>
        <sz val="10.5"/>
        <rFont val="宋体"/>
        <charset val="134"/>
      </rPr>
      <t>元；2.打空心砖276块*</t>
    </r>
    <r>
      <rPr>
        <sz val="10.5"/>
        <rFont val="Calibri"/>
        <charset val="134"/>
      </rPr>
      <t>5</t>
    </r>
    <r>
      <rPr>
        <sz val="10.5"/>
        <rFont val="宋体"/>
        <charset val="134"/>
      </rPr>
      <t>元/块=</t>
    </r>
    <r>
      <rPr>
        <sz val="10.5"/>
        <rFont val="Calibri"/>
        <charset val="134"/>
      </rPr>
      <t>1380</t>
    </r>
    <r>
      <rPr>
        <sz val="10.5"/>
        <rFont val="宋体"/>
        <charset val="134"/>
      </rPr>
      <t>元；3.地坪硬化</t>
    </r>
    <r>
      <rPr>
        <sz val="10.5"/>
        <rFont val="Calibri"/>
        <charset val="134"/>
      </rPr>
      <t>20</t>
    </r>
    <r>
      <rPr>
        <sz val="10.5"/>
        <rFont val="宋体"/>
        <charset val="134"/>
      </rPr>
      <t>㎡*</t>
    </r>
    <r>
      <rPr>
        <sz val="10.5"/>
        <rFont val="Calibri"/>
        <charset val="134"/>
      </rPr>
      <t>60</t>
    </r>
    <r>
      <rPr>
        <sz val="10.5"/>
        <rFont val="宋体"/>
        <charset val="134"/>
      </rPr>
      <t>元/㎡=</t>
    </r>
    <r>
      <rPr>
        <sz val="10.5"/>
        <rFont val="Calibri"/>
        <charset val="134"/>
      </rPr>
      <t>1200</t>
    </r>
    <r>
      <rPr>
        <sz val="10.5"/>
        <rFont val="宋体"/>
        <charset val="134"/>
      </rPr>
      <t>元；4.拆老房子费用</t>
    </r>
    <r>
      <rPr>
        <sz val="10.5"/>
        <rFont val="Calibri"/>
        <charset val="134"/>
      </rPr>
      <t>2340</t>
    </r>
    <r>
      <rPr>
        <sz val="10.5"/>
        <rFont val="宋体"/>
        <charset val="134"/>
      </rPr>
      <t>元；项目合计8000元（其中：项目补助5000元，自筹3000元）。</t>
    </r>
  </si>
  <si>
    <t>是</t>
  </si>
  <si>
    <t>下白露</t>
  </si>
  <si>
    <t>线真亮</t>
  </si>
  <si>
    <t>铝合金窗 6.3㎡ * 180 元/㎡= 1134元</t>
  </si>
  <si>
    <t>赵兴伟</t>
  </si>
  <si>
    <t>1.5厘米板顺身围装 3.12㎡ * 60 元/㎡= 187.2元；2.塑窗2道 * 150 元/道= 300元；合计 487.2元</t>
  </si>
  <si>
    <t>勐宋六组</t>
  </si>
  <si>
    <t>杨绍尧</t>
  </si>
  <si>
    <t>1.9厘板楼板7.31㎡ * 80 元/㎡=584.8元；2.两根方钢扶手8.6m*200元/m=1720元；合计2304.8元</t>
  </si>
  <si>
    <t>勐宋村三组</t>
  </si>
  <si>
    <t>思美英</t>
  </si>
  <si>
    <t>1、钢架铝皮瓦35.6㎡*140元/㎡=4984元，2、钢架铝皮瓦42㎡*140元/㎡=5880元，3、铝皮卷槽12.8m*30元/米=384元，4、铁皮围边8.28㎡*70元/㎡=579.6元，5、铁皮围边7.2㎡*70元/㎡=504元，6、厨房地坪硬化45.36㎡*60元/㎡=2721.6元，7、打空心砖155块*5元/块=775元，8、土墙粉刷24.96㎡*30元/㎡=748.8元，9、土墙粉刷23.4㎡*30元/㎡=702元，10、素混凝土0.36㎡*500元/㎡=180元，11、空心砖粉刷6.76㎡*30元/㎡=202.8元，12、厨房排线1间*200元/间=200元。共计17861.8元（其中：项目补助15861.8元，农户自筹2000元）。</t>
  </si>
  <si>
    <t>安乐村</t>
  </si>
  <si>
    <t>三家村</t>
  </si>
  <si>
    <t>陈朝考</t>
  </si>
  <si>
    <r>
      <rPr>
        <sz val="10.5"/>
        <rFont val="宋体"/>
        <charset val="134"/>
      </rPr>
      <t xml:space="preserve">正房两卧室地坪硬化44.08㎡ * 60 元/㎡= </t>
    </r>
    <r>
      <rPr>
        <sz val="10.5"/>
        <rFont val="Calibri"/>
        <charset val="134"/>
      </rPr>
      <t>2644.8</t>
    </r>
    <r>
      <rPr>
        <sz val="10.5"/>
        <rFont val="宋体"/>
        <charset val="134"/>
      </rPr>
      <t>元。合计2644.8元。（其中：项目补助2000元，农户自筹644.8元）</t>
    </r>
  </si>
  <si>
    <t>九保村</t>
  </si>
  <si>
    <t>九保三组</t>
  </si>
  <si>
    <t>张根雄</t>
  </si>
  <si>
    <r>
      <rPr>
        <sz val="10.5"/>
        <rFont val="宋体"/>
        <charset val="134"/>
      </rPr>
      <t>正房塑扣</t>
    </r>
    <r>
      <rPr>
        <sz val="10.5"/>
        <rFont val="Calibri"/>
        <charset val="134"/>
      </rPr>
      <t>49.5</t>
    </r>
    <r>
      <rPr>
        <sz val="10.5"/>
        <rFont val="宋体"/>
        <charset val="134"/>
      </rPr>
      <t>㎡ * 80 元/㎡=</t>
    </r>
    <r>
      <rPr>
        <sz val="10.5"/>
        <rFont val="Calibri"/>
        <charset val="134"/>
      </rPr>
      <t>3960</t>
    </r>
    <r>
      <rPr>
        <sz val="10.5"/>
        <rFont val="宋体"/>
        <charset val="134"/>
      </rPr>
      <t>；合计3960元（其中：项目补助2200元，农户自筹1740元）。</t>
    </r>
  </si>
  <si>
    <t>九保一组</t>
  </si>
  <si>
    <t>郭荣生</t>
  </si>
  <si>
    <r>
      <rPr>
        <sz val="10.5"/>
        <rFont val="宋体"/>
        <charset val="134"/>
      </rPr>
      <t>正房塑扣83.5464</t>
    </r>
    <r>
      <rPr>
        <sz val="10.5"/>
        <rFont val="Calibri"/>
        <charset val="134"/>
      </rPr>
      <t>*80</t>
    </r>
    <r>
      <rPr>
        <sz val="10.5"/>
        <rFont val="宋体"/>
        <charset val="134"/>
      </rPr>
      <t>元=6683.712元；合计6683.712元（其中：项目补助4683.712元，农户自筹2000元）</t>
    </r>
  </si>
  <si>
    <t>尹家芹</t>
  </si>
  <si>
    <t>1、院心地坪硬化7.48㎡*60元/㎡=448.8元；2、客厅地坪硬化40.32㎡*60元/㎡=2419.2元；3、卧室地坪硬化24.36㎡*60元/㎡=1461.6元；4、厨房地坪硬化36.34㎡*60元/㎡=2180.4元；5、厨房墙体粉刷17.55㎡*15元/㎡=263.25元；6、正房空心砖粉刷15.86㎡*30元/㎡=475.8元；7、厨房土墙粉刷45.18㎡*30元/㎡=1355.4元；8、C20混泥土0.64*500元/立方米=320元；9、打空心砖110块*5元/块=550元；10、支压沿12.2米*50元/米=610元（含人工费）；11、厨房改造线1间*200元/间=200元；12、正房房屋改造线1间*650元/间=650元；13、挂方4匹*250元/匹=1000元；14、行条10根*150元/根=1500元；15、木椽子84匹*40元/匹=3360元；16、状元板12道*30元/米=360元；17、小青瓦1580块*1.4元/块=2212元；合计19366.45元。</t>
  </si>
  <si>
    <t>横路村</t>
  </si>
  <si>
    <t>芒展新寨</t>
  </si>
  <si>
    <t>赵富德</t>
  </si>
  <si>
    <t>1.铝合金窗9㎡ * 180 元/㎡=1620元；2.木门2道*400元/道=800元；3.正堂打顶25.01㎡ * 80 元/㎡=2000.8元；4.卧室打顶；47.58㎡ * 80 元/㎡=3806.4元；合计8227.2元（其中：项目补助4000元，农户自筹4227.2元）。</t>
  </si>
  <si>
    <t>丙盖村</t>
  </si>
  <si>
    <t>那峦昌社</t>
  </si>
  <si>
    <t>们生兰</t>
  </si>
  <si>
    <t>1.5厘板装围14.605㎡ *60 元/㎡=876.3元；2.塑窗1道*150 元/道=150元；3.空心砖墙体粉刷45.312㎡ *15 元/㎡=679.68元；4.打空心砖60块*5元/块=300元；5.钢架树脂瓦36.48㎡ * 140 元/㎡=5107.2元；6.小门1道*400元/道=400元；7.老房拆除费1000元。合计8513.18元。</t>
  </si>
  <si>
    <t>丙岗</t>
  </si>
  <si>
    <t>龚汉云</t>
  </si>
  <si>
    <r>
      <rPr>
        <sz val="10.5"/>
        <rFont val="宋体"/>
        <charset val="134"/>
      </rPr>
      <t>1.铝合金窗</t>
    </r>
    <r>
      <rPr>
        <sz val="10.5"/>
        <rFont val="Calibri"/>
        <charset val="134"/>
      </rPr>
      <t>4.4</t>
    </r>
    <r>
      <rPr>
        <sz val="10.5"/>
        <rFont val="宋体"/>
        <charset val="134"/>
      </rPr>
      <t>㎡ * 180 元/㎡=</t>
    </r>
    <r>
      <rPr>
        <sz val="10.5"/>
        <rFont val="Calibri"/>
        <charset val="134"/>
      </rPr>
      <t>792</t>
    </r>
    <r>
      <rPr>
        <sz val="10.5"/>
        <rFont val="宋体"/>
        <charset val="134"/>
      </rPr>
      <t>元；2.五厘板装围</t>
    </r>
    <r>
      <rPr>
        <sz val="10.5"/>
        <rFont val="Calibri"/>
        <charset val="134"/>
      </rPr>
      <t>26.4</t>
    </r>
    <r>
      <rPr>
        <sz val="10.5"/>
        <rFont val="宋体"/>
        <charset val="134"/>
      </rPr>
      <t>㎡ * 60 元/㎡=</t>
    </r>
    <r>
      <rPr>
        <sz val="10.5"/>
        <rFont val="Calibri"/>
        <charset val="134"/>
      </rPr>
      <t>1584</t>
    </r>
    <r>
      <rPr>
        <sz val="10.5"/>
        <rFont val="宋体"/>
        <charset val="134"/>
      </rPr>
      <t>元；3.小门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道*</t>
    </r>
    <r>
      <rPr>
        <sz val="10.5"/>
        <rFont val="Calibri"/>
        <charset val="134"/>
      </rPr>
      <t>400</t>
    </r>
    <r>
      <rPr>
        <sz val="10.5"/>
        <rFont val="宋体"/>
        <charset val="134"/>
      </rPr>
      <t>元/道=</t>
    </r>
    <r>
      <rPr>
        <sz val="10.5"/>
        <rFont val="Calibri"/>
        <charset val="134"/>
      </rPr>
      <t>400</t>
    </r>
    <r>
      <rPr>
        <sz val="10.5"/>
        <rFont val="宋体"/>
        <charset val="134"/>
      </rPr>
      <t>元；合计2776元（其中：项目补助2200元，农户自筹776元）。</t>
    </r>
  </si>
  <si>
    <t>丙盖组</t>
  </si>
  <si>
    <t>赵家州</t>
  </si>
  <si>
    <t>砖混1层13*6.5=84.5㎡ * 1300元/㎡=109850元（其中：项目补助2000元，农户自筹107850元）。</t>
  </si>
  <si>
    <t>永联</t>
  </si>
  <si>
    <t>赵云山</t>
  </si>
  <si>
    <t>1、正房粉刷35.25㎡*30元/㎡=1057.50 元；2、正房粉刷32.75㎡*30元/㎡=982.50 元；3、正房粉刷17.28㎡*30元/㎡=518.40 元；4、铝合金窗8.235㎡*180元/㎡=1482.30 元；5、小铁门2道*400元/道=800.00 元；6、吊顶塑扣（正房）58.24㎡*80元/㎡=4659.20 元；7、打空心砖80块*5元/块=400.00 元；8、钢架树脂瓦48.15㎡*140元/㎡=6741.00 元；9、钢筋混凝土500.00 元；10、石方2.448m³*310元/m³=758.88 元；合计17899.78 元。</t>
  </si>
  <si>
    <t>勐科村</t>
  </si>
  <si>
    <t>勐科组</t>
  </si>
  <si>
    <t>曹明存</t>
  </si>
  <si>
    <t>1、钢价铁皮房52.25㎡*125元/㎡=6531.25元；2、空心砖粉刷18.26㎡*15元/㎡=273.9元；3、厢房地坪硬化63.84㎡*60元/㎡=3830.4元；4、打空心砖110块*5元/块=550元；5、铁大门6.37㎡*150元/㎡=955.5元；6、铁小门1道*400元/㎡=400元；7、正房、厨房排线850元；8、灶台1个*400元/个=400元；9、大门地坪硬化20.8㎡*60元/㎡=1248元；合计15039.05元（其中：项目补助12039.05，农户自筹3000元）。</t>
  </si>
  <si>
    <t>们发国</t>
  </si>
  <si>
    <t>1、院心地坪硬化97.68㎡*60元/㎡=5860.8元；2、厨房钢价铁皮房47.94㎡*125元/㎡=5992.5元；3、金真板围边16.72㎡*125元/㎡=2090元；4、金真板围边8.14㎡*125元/㎡=1017.5元；5、金真板围边6.16㎡*125元/㎡=770元；6、塑扣吊顶14.06㎡*80元/㎡=1124.8元；7、铁皮围边11.25㎡*70元/㎡=787.5元；8、空心砖粉刷36㎡*15元/㎡=540元；9、打空心砖550块*5元/块=2750元；10、灶台1个*400元/个=400元；11、电线改造1间*400元/间=400元；合计21733.1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</si>
</sst>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0.5"/>
      <name val="宋体"/>
      <charset val="134"/>
    </font>
    <font>
      <sz val="10"/>
      <name val="宋体"/>
      <charset val="0"/>
    </font>
    <font>
      <sz val="10"/>
      <name val="宋体"/>
      <charset val="134"/>
      <scheme val="minor"/>
    </font>
    <font>
      <b/>
      <sz val="8"/>
      <name val="宋体"/>
      <charset val="134"/>
    </font>
    <font>
      <sz val="10"/>
      <name val="Courier New"/>
      <charset val="0"/>
    </font>
    <font>
      <sz val="9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12" borderId="7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36" fillId="11" borderId="10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0" fontId="10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justify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>
      <alignment vertical="center"/>
    </xf>
    <xf numFmtId="49" fontId="10" fillId="0" borderId="1" xfId="0" applyNumberFormat="1" applyFont="1" applyFill="1" applyBorder="1" applyAlignment="1">
      <alignment horizontal="lef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4" xfId="51"/>
    <cellStyle name="常规 5" xfId="52"/>
    <cellStyle name="常规 3" xfId="53"/>
    <cellStyle name="常规 2" xfId="54"/>
  </cellStyles>
  <tableStyles count="0" defaultTableStyle="TableStyleMedium2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tabSelected="1" workbookViewId="0">
      <selection activeCell="L6" sqref="L6:M21"/>
    </sheetView>
  </sheetViews>
  <sheetFormatPr defaultColWidth="9" defaultRowHeight="13.5"/>
  <cols>
    <col min="1" max="5" width="9" style="2"/>
    <col min="6" max="6" width="22.25" style="3" customWidth="1"/>
    <col min="7" max="7" width="9" style="2"/>
    <col min="8" max="8" width="84.5" style="2" customWidth="1"/>
    <col min="9" max="9" width="11.5" style="2"/>
    <col min="10" max="10" width="13.25" style="2" customWidth="1"/>
    <col min="11" max="11" width="9" style="2"/>
    <col min="12" max="12" width="24.25" style="2" customWidth="1"/>
    <col min="13" max="16384" width="9" style="2"/>
  </cols>
  <sheetData>
    <row r="1" ht="22.5" spans="1:12">
      <c r="A1" s="4" t="s">
        <v>0</v>
      </c>
      <c r="B1" s="4"/>
      <c r="C1" s="4"/>
      <c r="D1" s="4"/>
      <c r="E1" s="4"/>
      <c r="F1" s="5"/>
      <c r="G1" s="4"/>
      <c r="H1" s="6"/>
      <c r="I1" s="4"/>
      <c r="J1" s="4"/>
      <c r="K1" s="4"/>
      <c r="L1" s="4"/>
    </row>
    <row r="2" ht="14.25" spans="1:12">
      <c r="A2" s="7" t="s">
        <v>1</v>
      </c>
      <c r="B2" s="7"/>
      <c r="C2" s="7"/>
      <c r="D2" s="7"/>
      <c r="E2" s="7"/>
      <c r="F2" s="8"/>
      <c r="G2" s="7"/>
      <c r="H2" s="9"/>
      <c r="I2" s="34" t="s">
        <v>2</v>
      </c>
      <c r="J2" s="34"/>
      <c r="K2" s="34"/>
      <c r="L2" s="34"/>
    </row>
    <row r="3" spans="1:12">
      <c r="A3" s="10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2"/>
      <c r="G3" s="11" t="s">
        <v>8</v>
      </c>
      <c r="H3" s="13" t="s">
        <v>9</v>
      </c>
      <c r="I3" s="11" t="s">
        <v>10</v>
      </c>
      <c r="J3" s="11" t="s">
        <v>11</v>
      </c>
      <c r="K3" s="35" t="s">
        <v>12</v>
      </c>
      <c r="L3" s="10" t="s">
        <v>13</v>
      </c>
    </row>
    <row r="4" ht="20" customHeight="1" spans="1:12">
      <c r="A4" s="10"/>
      <c r="B4" s="11"/>
      <c r="C4" s="11"/>
      <c r="D4" s="11"/>
      <c r="E4" s="11" t="s">
        <v>14</v>
      </c>
      <c r="F4" s="11" t="s">
        <v>15</v>
      </c>
      <c r="G4" s="11"/>
      <c r="H4" s="13"/>
      <c r="I4" s="11"/>
      <c r="J4" s="11"/>
      <c r="K4" s="35"/>
      <c r="L4" s="10"/>
    </row>
    <row r="5" ht="17" customHeight="1" spans="1:12">
      <c r="A5" s="10" t="s">
        <v>16</v>
      </c>
      <c r="B5" s="11"/>
      <c r="C5" s="11"/>
      <c r="D5" s="11"/>
      <c r="E5" s="11">
        <v>16</v>
      </c>
      <c r="F5" s="12"/>
      <c r="G5" s="11">
        <f>SUM(G6:G21)</f>
        <v>62</v>
      </c>
      <c r="H5" s="11"/>
      <c r="I5" s="12">
        <f>SUM(I6:I21)</f>
        <v>121423.07</v>
      </c>
      <c r="J5" s="11"/>
      <c r="K5" s="35"/>
      <c r="L5" s="10"/>
    </row>
    <row r="6" ht="28.5" spans="1:12">
      <c r="A6" s="14">
        <v>1</v>
      </c>
      <c r="B6" s="14" t="s">
        <v>17</v>
      </c>
      <c r="C6" s="15" t="s">
        <v>18</v>
      </c>
      <c r="D6" s="16" t="s">
        <v>19</v>
      </c>
      <c r="E6" s="16" t="s">
        <v>20</v>
      </c>
      <c r="F6" s="17"/>
      <c r="G6" s="14">
        <v>2</v>
      </c>
      <c r="H6" s="18" t="s">
        <v>21</v>
      </c>
      <c r="I6" s="36">
        <v>5000</v>
      </c>
      <c r="J6" s="37"/>
      <c r="K6" s="14" t="s">
        <v>22</v>
      </c>
      <c r="L6" s="21"/>
    </row>
    <row r="7" spans="1:12">
      <c r="A7" s="14">
        <v>2</v>
      </c>
      <c r="B7" s="14" t="s">
        <v>17</v>
      </c>
      <c r="C7" s="15" t="s">
        <v>18</v>
      </c>
      <c r="D7" s="19" t="s">
        <v>23</v>
      </c>
      <c r="E7" s="16" t="s">
        <v>24</v>
      </c>
      <c r="F7" s="20"/>
      <c r="G7" s="14">
        <v>4</v>
      </c>
      <c r="H7" s="21" t="s">
        <v>25</v>
      </c>
      <c r="I7" s="36">
        <v>1134</v>
      </c>
      <c r="J7" s="37"/>
      <c r="K7" s="14" t="s">
        <v>22</v>
      </c>
      <c r="L7" s="21"/>
    </row>
    <row r="8" ht="27" spans="1:12">
      <c r="A8" s="14">
        <v>3</v>
      </c>
      <c r="B8" s="14" t="s">
        <v>17</v>
      </c>
      <c r="C8" s="15" t="s">
        <v>18</v>
      </c>
      <c r="D8" s="19" t="s">
        <v>23</v>
      </c>
      <c r="E8" s="16" t="s">
        <v>26</v>
      </c>
      <c r="F8" s="20"/>
      <c r="G8" s="14">
        <v>3</v>
      </c>
      <c r="H8" s="22" t="s">
        <v>27</v>
      </c>
      <c r="I8" s="36">
        <v>487.2</v>
      </c>
      <c r="J8" s="37"/>
      <c r="K8" s="14" t="s">
        <v>22</v>
      </c>
      <c r="L8" s="21"/>
    </row>
    <row r="9" spans="1:12">
      <c r="A9" s="14">
        <v>4</v>
      </c>
      <c r="B9" s="14" t="s">
        <v>17</v>
      </c>
      <c r="C9" s="15" t="s">
        <v>18</v>
      </c>
      <c r="D9" s="19" t="s">
        <v>28</v>
      </c>
      <c r="E9" s="16" t="s">
        <v>29</v>
      </c>
      <c r="F9" s="23"/>
      <c r="G9" s="14">
        <v>5</v>
      </c>
      <c r="H9" s="22" t="s">
        <v>30</v>
      </c>
      <c r="I9" s="36">
        <v>2304.8</v>
      </c>
      <c r="J9" s="37"/>
      <c r="K9" s="14" t="s">
        <v>22</v>
      </c>
      <c r="L9" s="38"/>
    </row>
    <row r="10" ht="60" spans="1:12">
      <c r="A10" s="14">
        <v>5</v>
      </c>
      <c r="B10" s="14" t="s">
        <v>17</v>
      </c>
      <c r="C10" s="24" t="s">
        <v>18</v>
      </c>
      <c r="D10" s="19" t="s">
        <v>31</v>
      </c>
      <c r="E10" s="16" t="s">
        <v>32</v>
      </c>
      <c r="F10" s="17"/>
      <c r="G10" s="25">
        <v>3</v>
      </c>
      <c r="H10" s="26" t="s">
        <v>33</v>
      </c>
      <c r="I10" s="26">
        <v>15861.8</v>
      </c>
      <c r="J10" s="25"/>
      <c r="K10" s="14" t="s">
        <v>22</v>
      </c>
      <c r="L10" s="39"/>
    </row>
    <row r="11" ht="27" spans="1:12">
      <c r="A11" s="14">
        <v>6</v>
      </c>
      <c r="B11" s="14" t="s">
        <v>17</v>
      </c>
      <c r="C11" s="15" t="s">
        <v>34</v>
      </c>
      <c r="D11" s="16" t="s">
        <v>35</v>
      </c>
      <c r="E11" s="16" t="s">
        <v>36</v>
      </c>
      <c r="F11" s="27"/>
      <c r="G11" s="14">
        <v>6</v>
      </c>
      <c r="H11" s="18" t="s">
        <v>37</v>
      </c>
      <c r="I11" s="36">
        <v>2000</v>
      </c>
      <c r="J11" s="37"/>
      <c r="K11" s="14" t="s">
        <v>22</v>
      </c>
      <c r="L11" s="21"/>
    </row>
    <row r="12" ht="14.25" spans="1:12">
      <c r="A12" s="14">
        <v>7</v>
      </c>
      <c r="B12" s="14" t="s">
        <v>17</v>
      </c>
      <c r="C12" s="15" t="s">
        <v>38</v>
      </c>
      <c r="D12" s="16" t="s">
        <v>39</v>
      </c>
      <c r="E12" s="16" t="s">
        <v>40</v>
      </c>
      <c r="F12" s="28"/>
      <c r="G12" s="14">
        <v>4</v>
      </c>
      <c r="H12" s="29" t="s">
        <v>41</v>
      </c>
      <c r="I12" s="36">
        <v>2200</v>
      </c>
      <c r="J12" s="37"/>
      <c r="K12" s="14" t="s">
        <v>22</v>
      </c>
      <c r="L12" s="40"/>
    </row>
    <row r="13" ht="14.25" spans="1:12">
      <c r="A13" s="14">
        <v>8</v>
      </c>
      <c r="B13" s="14" t="s">
        <v>17</v>
      </c>
      <c r="C13" s="15" t="s">
        <v>38</v>
      </c>
      <c r="D13" s="16" t="s">
        <v>42</v>
      </c>
      <c r="E13" s="16" t="s">
        <v>43</v>
      </c>
      <c r="F13" s="28"/>
      <c r="G13" s="14">
        <v>5</v>
      </c>
      <c r="H13" s="29" t="s">
        <v>44</v>
      </c>
      <c r="I13" s="36">
        <v>4683.71</v>
      </c>
      <c r="J13" s="37"/>
      <c r="K13" s="14" t="s">
        <v>22</v>
      </c>
      <c r="L13" s="21"/>
    </row>
    <row r="14" s="1" customFormat="1" ht="103" customHeight="1" spans="1:12">
      <c r="A14" s="14">
        <v>9</v>
      </c>
      <c r="B14" s="14" t="s">
        <v>17</v>
      </c>
      <c r="C14" s="16" t="s">
        <v>38</v>
      </c>
      <c r="D14" s="16" t="s">
        <v>39</v>
      </c>
      <c r="E14" s="16" t="s">
        <v>45</v>
      </c>
      <c r="F14" s="17"/>
      <c r="G14" s="25">
        <v>1</v>
      </c>
      <c r="H14" s="17" t="s">
        <v>46</v>
      </c>
      <c r="I14" s="32">
        <v>19366.45</v>
      </c>
      <c r="J14" s="25"/>
      <c r="K14" s="14" t="s">
        <v>22</v>
      </c>
      <c r="L14" s="25"/>
    </row>
    <row r="15" ht="40.5" spans="1:12">
      <c r="A15" s="14">
        <v>10</v>
      </c>
      <c r="B15" s="14" t="s">
        <v>17</v>
      </c>
      <c r="C15" s="19" t="s">
        <v>47</v>
      </c>
      <c r="D15" s="30" t="s">
        <v>48</v>
      </c>
      <c r="E15" s="19" t="s">
        <v>49</v>
      </c>
      <c r="F15" s="28"/>
      <c r="G15" s="14">
        <v>4</v>
      </c>
      <c r="H15" s="22" t="s">
        <v>50</v>
      </c>
      <c r="I15" s="36">
        <v>4000</v>
      </c>
      <c r="J15" s="37"/>
      <c r="K15" s="14" t="s">
        <v>22</v>
      </c>
      <c r="L15" s="41"/>
    </row>
    <row r="16" ht="40.5" spans="1:12">
      <c r="A16" s="14">
        <v>11</v>
      </c>
      <c r="B16" s="14" t="s">
        <v>17</v>
      </c>
      <c r="C16" s="14" t="s">
        <v>51</v>
      </c>
      <c r="D16" s="24" t="s">
        <v>52</v>
      </c>
      <c r="E16" s="24" t="s">
        <v>53</v>
      </c>
      <c r="F16" s="31"/>
      <c r="G16" s="14">
        <v>6</v>
      </c>
      <c r="H16" s="22" t="s">
        <v>54</v>
      </c>
      <c r="I16" s="36">
        <v>8513.18</v>
      </c>
      <c r="J16" s="37"/>
      <c r="K16" s="14" t="s">
        <v>22</v>
      </c>
      <c r="L16" s="36"/>
    </row>
    <row r="17" ht="27" spans="1:12">
      <c r="A17" s="14">
        <v>12</v>
      </c>
      <c r="B17" s="14" t="s">
        <v>17</v>
      </c>
      <c r="C17" s="16" t="s">
        <v>51</v>
      </c>
      <c r="D17" s="19" t="s">
        <v>55</v>
      </c>
      <c r="E17" s="16" t="s">
        <v>56</v>
      </c>
      <c r="F17" s="28"/>
      <c r="G17" s="14">
        <v>4</v>
      </c>
      <c r="H17" s="18" t="s">
        <v>57</v>
      </c>
      <c r="I17" s="36">
        <v>2200</v>
      </c>
      <c r="J17" s="37"/>
      <c r="K17" s="14" t="s">
        <v>22</v>
      </c>
      <c r="L17" s="42"/>
    </row>
    <row r="18" spans="1:12">
      <c r="A18" s="14">
        <v>13</v>
      </c>
      <c r="B18" s="21"/>
      <c r="C18" s="16" t="s">
        <v>51</v>
      </c>
      <c r="D18" s="19" t="s">
        <v>58</v>
      </c>
      <c r="E18" s="16" t="s">
        <v>59</v>
      </c>
      <c r="F18" s="32"/>
      <c r="G18" s="14">
        <v>2</v>
      </c>
      <c r="H18" s="16" t="s">
        <v>60</v>
      </c>
      <c r="I18" s="36">
        <v>2000</v>
      </c>
      <c r="J18" s="37"/>
      <c r="K18" s="14" t="s">
        <v>22</v>
      </c>
      <c r="L18" s="42"/>
    </row>
    <row r="19" s="2" customFormat="1" ht="67.5" spans="1:12">
      <c r="A19" s="14">
        <v>14</v>
      </c>
      <c r="B19" s="14" t="s">
        <v>17</v>
      </c>
      <c r="C19" s="14" t="s">
        <v>51</v>
      </c>
      <c r="D19" s="19" t="s">
        <v>61</v>
      </c>
      <c r="E19" s="16" t="s">
        <v>62</v>
      </c>
      <c r="F19" s="23"/>
      <c r="G19" s="19">
        <v>5</v>
      </c>
      <c r="H19" s="33" t="s">
        <v>63</v>
      </c>
      <c r="I19" s="36">
        <v>17899.78</v>
      </c>
      <c r="J19" s="37"/>
      <c r="K19" s="14" t="s">
        <v>22</v>
      </c>
      <c r="L19" s="36"/>
    </row>
    <row r="20" s="2" customFormat="1" ht="67.5" spans="1:12">
      <c r="A20" s="14">
        <v>15</v>
      </c>
      <c r="B20" s="14" t="s">
        <v>17</v>
      </c>
      <c r="C20" s="14" t="s">
        <v>64</v>
      </c>
      <c r="D20" s="14" t="s">
        <v>65</v>
      </c>
      <c r="E20" s="14" t="s">
        <v>66</v>
      </c>
      <c r="F20" s="17"/>
      <c r="G20" s="19">
        <v>3</v>
      </c>
      <c r="H20" s="33" t="s">
        <v>67</v>
      </c>
      <c r="I20" s="36">
        <v>12039.05</v>
      </c>
      <c r="J20" s="19"/>
      <c r="K20" s="14" t="s">
        <v>22</v>
      </c>
      <c r="L20" s="14"/>
    </row>
    <row r="21" s="2" customFormat="1" ht="67.5" spans="1:12">
      <c r="A21" s="14">
        <v>16</v>
      </c>
      <c r="B21" s="14" t="s">
        <v>17</v>
      </c>
      <c r="C21" s="14" t="s">
        <v>64</v>
      </c>
      <c r="D21" s="14" t="s">
        <v>65</v>
      </c>
      <c r="E21" s="14" t="s">
        <v>68</v>
      </c>
      <c r="F21" s="23"/>
      <c r="G21" s="19">
        <v>5</v>
      </c>
      <c r="H21" s="33" t="s">
        <v>69</v>
      </c>
      <c r="I21" s="36">
        <v>21733.1</v>
      </c>
      <c r="J21" s="19"/>
      <c r="K21" s="14" t="s">
        <v>22</v>
      </c>
      <c r="L21" s="14"/>
    </row>
  </sheetData>
  <autoFilter ref="A4:L21">
    <extLst/>
  </autoFilter>
  <mergeCells count="14">
    <mergeCell ref="A1:L1"/>
    <mergeCell ref="A2:D2"/>
    <mergeCell ref="I2:L2"/>
    <mergeCell ref="E3:F3"/>
    <mergeCell ref="A3:A4"/>
    <mergeCell ref="B3:B4"/>
    <mergeCell ref="C3:C4"/>
    <mergeCell ref="D3:D4"/>
    <mergeCell ref="G3:G4"/>
    <mergeCell ref="H3:H4"/>
    <mergeCell ref="I3:I4"/>
    <mergeCell ref="J3:J4"/>
    <mergeCell ref="K3:K4"/>
    <mergeCell ref="L3:L4"/>
  </mergeCells>
  <pageMargins left="0.75" right="0.75" top="1" bottom="1" header="0.5" footer="0.5"/>
  <pageSetup paperSize="9" scale="6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德宏州梁河县党政机关单位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2019-10-10T06:36:00Z</dcterms:created>
  <dcterms:modified xsi:type="dcterms:W3CDTF">2020-06-24T08:47:15Z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