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<sst xmlns="http://schemas.openxmlformats.org/spreadsheetml/2006/main" count="437" uniqueCount="143">
  <si>
    <t>梁河县九保阿昌族乡村内道路建设项目</t>
  </si>
  <si>
    <t>一</t>
  </si>
  <si>
    <t>安兴村</t>
  </si>
  <si>
    <t>序号</t>
  </si>
  <si>
    <t>道路编号</t>
  </si>
  <si>
    <t>位置</t>
  </si>
  <si>
    <t>混凝土道路工程</t>
  </si>
  <si>
    <t>块石路工程（不含护边）</t>
  </si>
  <si>
    <t>附属工程</t>
  </si>
  <si>
    <t>路基宽度（均宽）</t>
  </si>
  <si>
    <t>道路长度</t>
  </si>
  <si>
    <t>路面厚度</t>
  </si>
  <si>
    <t>路面面积</t>
  </si>
  <si>
    <t>路基宽度</t>
  </si>
  <si>
    <t>涵管</t>
  </si>
  <si>
    <t>挡土墙</t>
  </si>
  <si>
    <t>排水沟</t>
  </si>
  <si>
    <t>砂夹石底层</t>
  </si>
  <si>
    <t>C20混凝土面层</t>
  </si>
  <si>
    <t>1:3水泥砂浆结合层</t>
  </si>
  <si>
    <t>火山石块石路面</t>
  </si>
  <si>
    <t>1.2米成品混凝土涵管</t>
  </si>
  <si>
    <t>规格</t>
  </si>
  <si>
    <t xml:space="preserve"> M7.5水泥砂浆砌Mu40块片石（块石镶面）</t>
  </si>
  <si>
    <t>C20混凝土排水沟</t>
  </si>
  <si>
    <t>（m）</t>
  </si>
  <si>
    <t>（cm）</t>
  </si>
  <si>
    <t>（㎡）</t>
  </si>
  <si>
    <t>（节）</t>
  </si>
  <si>
    <t>（mm）</t>
  </si>
  <si>
    <t>1号道路</t>
  </si>
  <si>
    <t>杨世口</t>
  </si>
  <si>
    <t>2号道路</t>
  </si>
  <si>
    <t>杨世松</t>
  </si>
  <si>
    <t>3号道路</t>
  </si>
  <si>
    <t>杨世灿</t>
  </si>
  <si>
    <t>4号道路</t>
  </si>
  <si>
    <t>杨世桥</t>
  </si>
  <si>
    <t>5号道路</t>
  </si>
  <si>
    <t>杨恩立</t>
  </si>
  <si>
    <t>6号道路</t>
  </si>
  <si>
    <t>赵兴强</t>
  </si>
  <si>
    <t>7号道路</t>
  </si>
  <si>
    <t>杨菊春</t>
  </si>
  <si>
    <t>8号道路</t>
  </si>
  <si>
    <t>杨世回</t>
  </si>
  <si>
    <t>9号道路</t>
  </si>
  <si>
    <t>杨世钦</t>
  </si>
  <si>
    <t>10号道路</t>
  </si>
  <si>
    <t>杨世教</t>
  </si>
  <si>
    <t>11号道路</t>
  </si>
  <si>
    <t>罗洪正</t>
  </si>
  <si>
    <t xml:space="preserve"> </t>
  </si>
  <si>
    <t>12道路</t>
  </si>
  <si>
    <t>杨世革</t>
  </si>
  <si>
    <t>13号道路</t>
  </si>
  <si>
    <t>杨恩福</t>
  </si>
  <si>
    <t>14号道路</t>
  </si>
  <si>
    <t>烂田5户</t>
  </si>
  <si>
    <t>合计</t>
  </si>
  <si>
    <t>二</t>
  </si>
  <si>
    <t>安联村</t>
  </si>
  <si>
    <t>路基宽度(均宽)</t>
  </si>
  <si>
    <t>杨绍常</t>
  </si>
  <si>
    <t>番泽进</t>
  </si>
  <si>
    <t>候永兴</t>
  </si>
  <si>
    <t>候永信</t>
  </si>
  <si>
    <t>候永德</t>
  </si>
  <si>
    <t>段朝炳</t>
  </si>
  <si>
    <t>瞿向广</t>
  </si>
  <si>
    <t>杨世秋</t>
  </si>
  <si>
    <t>洪传柱</t>
  </si>
  <si>
    <t>陈朝孝</t>
  </si>
  <si>
    <t>候禄应</t>
  </si>
  <si>
    <t>国荣田</t>
  </si>
  <si>
    <t>郭荣川</t>
  </si>
  <si>
    <t>侯禄松</t>
  </si>
  <si>
    <t>15号道路</t>
  </si>
  <si>
    <t>何从志</t>
  </si>
  <si>
    <t>16号道路</t>
  </si>
  <si>
    <t>杨荣满</t>
  </si>
  <si>
    <t>三</t>
  </si>
  <si>
    <t>从岗</t>
  </si>
  <si>
    <t>番泽广</t>
  </si>
  <si>
    <t>杨考龙</t>
  </si>
  <si>
    <t>番发赞</t>
  </si>
  <si>
    <t>陈转菊</t>
  </si>
  <si>
    <t>岳元培</t>
  </si>
  <si>
    <t>杨转龙</t>
  </si>
  <si>
    <t>赵家元</t>
  </si>
  <si>
    <t>番泽旺</t>
  </si>
  <si>
    <t>四</t>
  </si>
  <si>
    <t>傈僳寨</t>
  </si>
  <si>
    <t>混凝土道路工程（主道）</t>
  </si>
  <si>
    <t>路肩</t>
  </si>
  <si>
    <t>C25混凝土面层</t>
  </si>
  <si>
    <t>C20混凝土路肩</t>
  </si>
  <si>
    <t>杨荣立</t>
  </si>
  <si>
    <t>杨祖荣</t>
  </si>
  <si>
    <t>杨荣维</t>
  </si>
  <si>
    <t>杨世为</t>
  </si>
  <si>
    <t>杨荣桃</t>
  </si>
  <si>
    <t>杨荣有</t>
  </si>
  <si>
    <t>杨世妖</t>
  </si>
  <si>
    <t>杨清教</t>
  </si>
  <si>
    <t>杨荣誉</t>
  </si>
  <si>
    <t>杨正荣</t>
  </si>
  <si>
    <t>杨恩权</t>
  </si>
  <si>
    <t>12号道路</t>
  </si>
  <si>
    <t>杨荣新</t>
  </si>
  <si>
    <t>杨世宪</t>
  </si>
  <si>
    <t>杨朝元</t>
  </si>
  <si>
    <t>杨荣应</t>
  </si>
  <si>
    <t>杨荣象</t>
  </si>
  <si>
    <t>17号道路</t>
  </si>
  <si>
    <t>杨存元</t>
  </si>
  <si>
    <t>18号道路</t>
  </si>
  <si>
    <t>杨世庆</t>
  </si>
  <si>
    <t>19号道路</t>
  </si>
  <si>
    <t>杨世文</t>
  </si>
  <si>
    <t>20号道路</t>
  </si>
  <si>
    <t>杨路荣</t>
  </si>
  <si>
    <t>五</t>
  </si>
  <si>
    <t>三家村</t>
  </si>
  <si>
    <t>杨洪文</t>
  </si>
  <si>
    <t>尹邦政</t>
  </si>
  <si>
    <t>赵国升</t>
  </si>
  <si>
    <t>赵国林</t>
  </si>
  <si>
    <t>陈邵源</t>
  </si>
  <si>
    <t>吴根理</t>
  </si>
  <si>
    <t>六</t>
  </si>
  <si>
    <t>勐连村</t>
  </si>
  <si>
    <t>李洪能</t>
  </si>
  <si>
    <t>杨恩祖</t>
  </si>
  <si>
    <t>罗安正</t>
  </si>
  <si>
    <t>闫生润</t>
  </si>
  <si>
    <t>何春富</t>
  </si>
  <si>
    <t>杨世凡</t>
  </si>
  <si>
    <t>杨从健</t>
  </si>
  <si>
    <t>洪助林</t>
  </si>
  <si>
    <t>备注</t>
  </si>
  <si>
    <t xml:space="preserve">1、宽度已考虑排水沟、挡墙护肩构筑物宽度；                            </t>
  </si>
  <si>
    <t>2、路面工程数量已包含转角、岔路口等加宽面积。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</si>
</sst>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.00_ "/>
    <numFmt numFmtId="178" formatCode="0.00_);[Red]\(0.00\)"/>
    <numFmt numFmtId="179" formatCode="0.0_);[Red]\(0.0\)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仿宋_GB2312"/>
      <charset val="134"/>
    </font>
    <font>
      <sz val="16"/>
      <name val="仿宋_GB2312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name val="仿宋_GB2312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31" fillId="3" borderId="13" applyNumberFormat="0" applyAlignment="0" applyProtection="0">
      <alignment vertical="center"/>
    </xf>
    <xf numFmtId="0" fontId="32" fillId="14" borderId="18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78" fontId="11" fillId="0" borderId="5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7" fontId="11" fillId="0" borderId="5" xfId="0" applyNumberFormat="1" applyFont="1" applyFill="1" applyBorder="1" applyAlignment="1">
      <alignment horizontal="center" vertical="center" wrapText="1"/>
    </xf>
    <xf numFmtId="177" fontId="11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3" fillId="0" borderId="5" xfId="49" applyFont="1" applyBorder="1" applyAlignment="1">
      <alignment horizontal="center" vertical="center"/>
    </xf>
    <xf numFmtId="178" fontId="11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4" fillId="0" borderId="5" xfId="49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177" fontId="16" fillId="0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14" fillId="0" borderId="5" xfId="49" applyFont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17" fillId="0" borderId="5" xfId="49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7" fontId="12" fillId="0" borderId="5" xfId="0" applyNumberFormat="1" applyFont="1" applyFill="1" applyBorder="1" applyAlignment="1">
      <alignment horizontal="center" vertical="center"/>
    </xf>
    <xf numFmtId="177" fontId="12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177" fontId="2" fillId="0" borderId="11" xfId="0" applyNumberFormat="1" applyFont="1" applyBorder="1" applyAlignment="1">
      <alignment horizontal="left" vertical="center" wrapText="1"/>
    </xf>
    <xf numFmtId="177" fontId="12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left" vertical="center" wrapText="1"/>
    </xf>
    <xf numFmtId="176" fontId="2" fillId="0" borderId="11" xfId="0" applyNumberFormat="1" applyFont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1"/>
  <sheetViews>
    <sheetView tabSelected="1" topLeftCell="A19" workbookViewId="0">
      <selection activeCell="I20" sqref="I20"/>
    </sheetView>
  </sheetViews>
  <sheetFormatPr defaultColWidth="9" defaultRowHeight="14.25"/>
  <cols>
    <col min="1" max="1" width="5.625" customWidth="1"/>
    <col min="2" max="2" width="9.5" style="5" customWidth="1"/>
    <col min="3" max="3" width="17.375" style="6" customWidth="1"/>
    <col min="4" max="4" width="9.5" style="7" customWidth="1"/>
    <col min="5" max="5" width="11.375" style="7" customWidth="1"/>
    <col min="6" max="6" width="7.125" style="7" customWidth="1"/>
    <col min="7" max="7" width="10.125" style="7" customWidth="1"/>
    <col min="8" max="8" width="7.625" style="7" customWidth="1"/>
    <col min="9" max="9" width="12.25" style="7" customWidth="1"/>
    <col min="10" max="10" width="7.875" style="8" customWidth="1"/>
    <col min="11" max="11" width="8.625" style="9" customWidth="1"/>
    <col min="12" max="12" width="9" style="8" customWidth="1"/>
    <col min="13" max="13" width="7.125" style="9" customWidth="1"/>
    <col min="14" max="14" width="9" style="8" customWidth="1"/>
    <col min="15" max="15" width="9.75" style="9" customWidth="1"/>
    <col min="16" max="16" width="8.625" style="9" customWidth="1"/>
    <col min="17" max="17" width="7.875" style="9" customWidth="1"/>
    <col min="18" max="18" width="14.125" style="9" customWidth="1"/>
    <col min="19" max="19" width="9.5" style="9" customWidth="1"/>
  </cols>
  <sheetData>
    <row r="1" ht="42" customHeight="1" spans="1:19">
      <c r="A1" s="10" t="s">
        <v>0</v>
      </c>
      <c r="B1" s="11"/>
      <c r="C1" s="12"/>
      <c r="D1" s="13"/>
      <c r="E1" s="13"/>
      <c r="F1" s="13"/>
      <c r="G1" s="13"/>
      <c r="H1" s="13"/>
      <c r="I1" s="13"/>
      <c r="J1" s="41"/>
      <c r="K1" s="42"/>
      <c r="L1" s="41"/>
      <c r="M1" s="42"/>
      <c r="N1" s="41"/>
      <c r="O1" s="42"/>
      <c r="P1" s="42"/>
      <c r="Q1" s="42"/>
      <c r="R1" s="42"/>
      <c r="S1" s="63"/>
    </row>
    <row r="2" customFormat="1" ht="42" customHeight="1" spans="1:19">
      <c r="A2" s="14" t="s">
        <v>1</v>
      </c>
      <c r="B2" s="15"/>
      <c r="C2" s="16" t="s">
        <v>2</v>
      </c>
      <c r="D2" s="17"/>
      <c r="E2" s="17"/>
      <c r="F2" s="17"/>
      <c r="G2" s="17"/>
      <c r="H2" s="17"/>
      <c r="I2" s="17"/>
      <c r="J2" s="43"/>
      <c r="K2" s="44"/>
      <c r="L2" s="43"/>
      <c r="M2" s="44"/>
      <c r="N2" s="43"/>
      <c r="O2" s="44"/>
      <c r="P2" s="44"/>
      <c r="Q2" s="44"/>
      <c r="R2" s="44"/>
      <c r="S2" s="64"/>
    </row>
    <row r="3" s="1" customFormat="1" ht="42" customHeight="1" spans="1:19">
      <c r="A3" s="18" t="s">
        <v>3</v>
      </c>
      <c r="B3" s="19" t="s">
        <v>4</v>
      </c>
      <c r="C3" s="20" t="s">
        <v>5</v>
      </c>
      <c r="D3" s="21" t="s">
        <v>6</v>
      </c>
      <c r="E3" s="21"/>
      <c r="F3" s="21"/>
      <c r="G3" s="21"/>
      <c r="H3" s="21"/>
      <c r="I3" s="21"/>
      <c r="J3" s="45" t="s">
        <v>7</v>
      </c>
      <c r="K3" s="46"/>
      <c r="L3" s="45"/>
      <c r="M3" s="46"/>
      <c r="N3" s="45"/>
      <c r="O3" s="46"/>
      <c r="P3" s="46" t="s">
        <v>8</v>
      </c>
      <c r="Q3" s="46"/>
      <c r="R3" s="46"/>
      <c r="S3" s="65"/>
    </row>
    <row r="4" s="2" customFormat="1" ht="30" customHeight="1" spans="1:19">
      <c r="A4" s="18"/>
      <c r="B4" s="19"/>
      <c r="C4" s="20"/>
      <c r="D4" s="22" t="s">
        <v>9</v>
      </c>
      <c r="E4" s="22" t="s">
        <v>10</v>
      </c>
      <c r="F4" s="23" t="s">
        <v>11</v>
      </c>
      <c r="G4" s="23"/>
      <c r="H4" s="23" t="s">
        <v>12</v>
      </c>
      <c r="I4" s="23"/>
      <c r="J4" s="47" t="s">
        <v>13</v>
      </c>
      <c r="K4" s="48" t="s">
        <v>10</v>
      </c>
      <c r="L4" s="49" t="s">
        <v>11</v>
      </c>
      <c r="M4" s="50"/>
      <c r="N4" s="49" t="s">
        <v>12</v>
      </c>
      <c r="O4" s="50"/>
      <c r="P4" s="50" t="s">
        <v>14</v>
      </c>
      <c r="Q4" s="50"/>
      <c r="R4" s="50" t="s">
        <v>15</v>
      </c>
      <c r="S4" s="66" t="s">
        <v>16</v>
      </c>
    </row>
    <row r="5" s="2" customFormat="1" ht="42" customHeight="1" spans="1:19">
      <c r="A5" s="18"/>
      <c r="B5" s="19"/>
      <c r="C5" s="20"/>
      <c r="D5" s="22"/>
      <c r="E5" s="22"/>
      <c r="F5" s="23" t="s">
        <v>17</v>
      </c>
      <c r="G5" s="23" t="s">
        <v>18</v>
      </c>
      <c r="H5" s="23" t="s">
        <v>17</v>
      </c>
      <c r="I5" s="23" t="s">
        <v>18</v>
      </c>
      <c r="J5" s="47"/>
      <c r="K5" s="48"/>
      <c r="L5" s="49" t="s">
        <v>19</v>
      </c>
      <c r="M5" s="50" t="s">
        <v>20</v>
      </c>
      <c r="N5" s="49" t="s">
        <v>19</v>
      </c>
      <c r="O5" s="50" t="s">
        <v>20</v>
      </c>
      <c r="P5" s="50" t="s">
        <v>21</v>
      </c>
      <c r="Q5" s="50" t="s">
        <v>22</v>
      </c>
      <c r="R5" s="50" t="s">
        <v>23</v>
      </c>
      <c r="S5" s="66" t="s">
        <v>24</v>
      </c>
    </row>
    <row r="6" s="2" customFormat="1" ht="30" customHeight="1" spans="1:19">
      <c r="A6" s="18"/>
      <c r="B6" s="19"/>
      <c r="C6" s="20"/>
      <c r="D6" s="22" t="s">
        <v>25</v>
      </c>
      <c r="E6" s="22" t="s">
        <v>25</v>
      </c>
      <c r="F6" s="23" t="s">
        <v>26</v>
      </c>
      <c r="G6" s="23" t="s">
        <v>26</v>
      </c>
      <c r="H6" s="23" t="s">
        <v>27</v>
      </c>
      <c r="I6" s="23" t="s">
        <v>27</v>
      </c>
      <c r="J6" s="47" t="s">
        <v>25</v>
      </c>
      <c r="K6" s="48" t="s">
        <v>25</v>
      </c>
      <c r="L6" s="49" t="s">
        <v>26</v>
      </c>
      <c r="M6" s="50" t="s">
        <v>26</v>
      </c>
      <c r="N6" s="49" t="s">
        <v>27</v>
      </c>
      <c r="O6" s="50" t="s">
        <v>27</v>
      </c>
      <c r="P6" s="50" t="s">
        <v>28</v>
      </c>
      <c r="Q6" s="50" t="s">
        <v>29</v>
      </c>
      <c r="R6" s="50" t="s">
        <v>25</v>
      </c>
      <c r="S6" s="66" t="s">
        <v>25</v>
      </c>
    </row>
    <row r="7" s="2" customFormat="1" ht="30" customHeight="1" spans="1:19">
      <c r="A7" s="24">
        <v>1</v>
      </c>
      <c r="B7" s="25" t="s">
        <v>30</v>
      </c>
      <c r="C7" s="26" t="s">
        <v>31</v>
      </c>
      <c r="D7" s="23">
        <v>1.5</v>
      </c>
      <c r="E7" s="23">
        <v>27</v>
      </c>
      <c r="F7" s="23"/>
      <c r="G7" s="23">
        <v>10</v>
      </c>
      <c r="H7" s="23"/>
      <c r="I7" s="22">
        <f t="shared" ref="I7:I21" si="0">SUM(D7*E7)</f>
        <v>40.5</v>
      </c>
      <c r="J7" s="49"/>
      <c r="K7" s="50"/>
      <c r="L7" s="49"/>
      <c r="M7" s="50"/>
      <c r="N7" s="49"/>
      <c r="O7" s="48"/>
      <c r="P7" s="48"/>
      <c r="Q7" s="48"/>
      <c r="R7" s="48"/>
      <c r="S7" s="67"/>
    </row>
    <row r="8" s="2" customFormat="1" ht="30" customHeight="1" spans="1:19">
      <c r="A8" s="24">
        <v>2</v>
      </c>
      <c r="B8" s="25" t="s">
        <v>32</v>
      </c>
      <c r="C8" s="26" t="s">
        <v>33</v>
      </c>
      <c r="D8" s="23">
        <v>1.5</v>
      </c>
      <c r="E8" s="23">
        <v>35</v>
      </c>
      <c r="F8" s="23"/>
      <c r="G8" s="23">
        <v>10</v>
      </c>
      <c r="H8" s="23"/>
      <c r="I8" s="22">
        <f t="shared" si="0"/>
        <v>52.5</v>
      </c>
      <c r="J8" s="49"/>
      <c r="K8" s="50"/>
      <c r="L8" s="49"/>
      <c r="M8" s="50"/>
      <c r="N8" s="49"/>
      <c r="O8" s="48"/>
      <c r="P8" s="48"/>
      <c r="Q8" s="48"/>
      <c r="R8" s="48"/>
      <c r="S8" s="67"/>
    </row>
    <row r="9" s="2" customFormat="1" ht="30" customHeight="1" spans="1:19">
      <c r="A9" s="24">
        <v>3</v>
      </c>
      <c r="B9" s="25" t="s">
        <v>34</v>
      </c>
      <c r="C9" s="26" t="s">
        <v>35</v>
      </c>
      <c r="D9" s="23">
        <v>1.5</v>
      </c>
      <c r="E9" s="23">
        <v>10</v>
      </c>
      <c r="F9" s="23"/>
      <c r="G9" s="23">
        <v>10</v>
      </c>
      <c r="H9" s="23"/>
      <c r="I9" s="22">
        <v>15</v>
      </c>
      <c r="J9" s="51"/>
      <c r="K9" s="50"/>
      <c r="L9" s="49"/>
      <c r="M9" s="52"/>
      <c r="N9" s="49"/>
      <c r="O9" s="48"/>
      <c r="P9" s="48"/>
      <c r="Q9" s="48"/>
      <c r="R9" s="48"/>
      <c r="S9" s="67"/>
    </row>
    <row r="10" s="2" customFormat="1" ht="30" customHeight="1" spans="1:19">
      <c r="A10" s="24">
        <v>4</v>
      </c>
      <c r="B10" s="25" t="s">
        <v>36</v>
      </c>
      <c r="C10" s="26" t="s">
        <v>37</v>
      </c>
      <c r="D10" s="23">
        <v>1.5</v>
      </c>
      <c r="E10" s="23">
        <v>14</v>
      </c>
      <c r="F10" s="23"/>
      <c r="G10" s="23">
        <v>10</v>
      </c>
      <c r="H10" s="23"/>
      <c r="I10" s="22">
        <f t="shared" si="0"/>
        <v>21</v>
      </c>
      <c r="J10" s="51"/>
      <c r="K10" s="50"/>
      <c r="L10" s="49"/>
      <c r="M10" s="52"/>
      <c r="N10" s="49"/>
      <c r="O10" s="48"/>
      <c r="P10" s="48"/>
      <c r="Q10" s="48"/>
      <c r="R10" s="48"/>
      <c r="S10" s="67"/>
    </row>
    <row r="11" s="2" customFormat="1" ht="30" customHeight="1" spans="1:19">
      <c r="A11" s="24">
        <v>5</v>
      </c>
      <c r="B11" s="25" t="s">
        <v>38</v>
      </c>
      <c r="C11" s="27" t="s">
        <v>39</v>
      </c>
      <c r="D11" s="23">
        <v>1.5</v>
      </c>
      <c r="E11" s="23">
        <v>9</v>
      </c>
      <c r="F11" s="23"/>
      <c r="G11" s="23">
        <v>10</v>
      </c>
      <c r="H11" s="23"/>
      <c r="I11" s="22">
        <f t="shared" si="0"/>
        <v>13.5</v>
      </c>
      <c r="J11" s="51"/>
      <c r="K11" s="50"/>
      <c r="L11" s="49"/>
      <c r="M11" s="52"/>
      <c r="N11" s="49"/>
      <c r="O11" s="48"/>
      <c r="P11" s="48"/>
      <c r="Q11" s="48"/>
      <c r="R11" s="48"/>
      <c r="S11" s="67"/>
    </row>
    <row r="12" s="2" customFormat="1" ht="30" customHeight="1" spans="1:19">
      <c r="A12" s="24">
        <v>6</v>
      </c>
      <c r="B12" s="25" t="s">
        <v>40</v>
      </c>
      <c r="C12" s="26" t="s">
        <v>41</v>
      </c>
      <c r="D12" s="23">
        <v>1.5</v>
      </c>
      <c r="E12" s="23">
        <v>27</v>
      </c>
      <c r="F12" s="23"/>
      <c r="G12" s="23">
        <v>10</v>
      </c>
      <c r="H12" s="23"/>
      <c r="I12" s="22">
        <f t="shared" si="0"/>
        <v>40.5</v>
      </c>
      <c r="J12" s="51"/>
      <c r="K12" s="50"/>
      <c r="L12" s="49"/>
      <c r="M12" s="52"/>
      <c r="N12" s="49"/>
      <c r="O12" s="48"/>
      <c r="P12" s="48"/>
      <c r="Q12" s="48"/>
      <c r="R12" s="48"/>
      <c r="S12" s="67"/>
    </row>
    <row r="13" s="2" customFormat="1" ht="30" customHeight="1" spans="1:19">
      <c r="A13" s="24">
        <v>7</v>
      </c>
      <c r="B13" s="25" t="s">
        <v>42</v>
      </c>
      <c r="C13" s="26" t="s">
        <v>43</v>
      </c>
      <c r="D13" s="23">
        <v>1.5</v>
      </c>
      <c r="E13" s="23">
        <v>18</v>
      </c>
      <c r="F13" s="23"/>
      <c r="G13" s="23">
        <v>10</v>
      </c>
      <c r="H13" s="23"/>
      <c r="I13" s="22">
        <f t="shared" si="0"/>
        <v>27</v>
      </c>
      <c r="J13" s="51"/>
      <c r="K13" s="50"/>
      <c r="L13" s="49"/>
      <c r="M13" s="52"/>
      <c r="N13" s="49"/>
      <c r="O13" s="48"/>
      <c r="P13" s="48"/>
      <c r="Q13" s="48"/>
      <c r="R13" s="48"/>
      <c r="S13" s="67"/>
    </row>
    <row r="14" s="2" customFormat="1" ht="30" customHeight="1" spans="1:19">
      <c r="A14" s="24">
        <v>8</v>
      </c>
      <c r="B14" s="25" t="s">
        <v>44</v>
      </c>
      <c r="C14" s="26" t="s">
        <v>45</v>
      </c>
      <c r="D14" s="23">
        <v>1.5</v>
      </c>
      <c r="E14" s="23">
        <v>12</v>
      </c>
      <c r="F14" s="23"/>
      <c r="G14" s="23">
        <v>10</v>
      </c>
      <c r="H14" s="23"/>
      <c r="I14" s="22">
        <f t="shared" si="0"/>
        <v>18</v>
      </c>
      <c r="J14" s="51"/>
      <c r="K14" s="50"/>
      <c r="L14" s="49"/>
      <c r="M14" s="52"/>
      <c r="N14" s="49"/>
      <c r="O14" s="48"/>
      <c r="P14" s="48"/>
      <c r="Q14" s="48"/>
      <c r="R14" s="48"/>
      <c r="S14" s="67"/>
    </row>
    <row r="15" s="2" customFormat="1" ht="30" customHeight="1" spans="1:19">
      <c r="A15" s="24">
        <v>9</v>
      </c>
      <c r="B15" s="25" t="s">
        <v>46</v>
      </c>
      <c r="C15" s="26" t="s">
        <v>47</v>
      </c>
      <c r="D15" s="23">
        <v>1.5</v>
      </c>
      <c r="E15" s="23">
        <v>12</v>
      </c>
      <c r="F15" s="23"/>
      <c r="G15" s="23">
        <v>10</v>
      </c>
      <c r="H15" s="23"/>
      <c r="I15" s="22">
        <f t="shared" si="0"/>
        <v>18</v>
      </c>
      <c r="J15" s="52"/>
      <c r="K15" s="50"/>
      <c r="L15" s="52"/>
      <c r="M15" s="52"/>
      <c r="N15" s="52"/>
      <c r="O15" s="50"/>
      <c r="P15" s="48"/>
      <c r="Q15" s="48"/>
      <c r="R15" s="48"/>
      <c r="S15" s="67"/>
    </row>
    <row r="16" s="3" customFormat="1" ht="30" customHeight="1" spans="1:19">
      <c r="A16" s="24">
        <v>10</v>
      </c>
      <c r="B16" s="25" t="s">
        <v>48</v>
      </c>
      <c r="C16" s="26" t="s">
        <v>49</v>
      </c>
      <c r="D16" s="23">
        <v>1.5</v>
      </c>
      <c r="E16" s="23">
        <v>10</v>
      </c>
      <c r="F16" s="23"/>
      <c r="G16" s="23">
        <v>10</v>
      </c>
      <c r="H16" s="23"/>
      <c r="I16" s="22">
        <f t="shared" si="0"/>
        <v>15</v>
      </c>
      <c r="J16" s="53"/>
      <c r="K16" s="54"/>
      <c r="L16" s="53"/>
      <c r="M16" s="53"/>
      <c r="N16" s="53"/>
      <c r="O16" s="54"/>
      <c r="P16" s="53"/>
      <c r="Q16" s="53"/>
      <c r="R16" s="54"/>
      <c r="S16" s="68"/>
    </row>
    <row r="17" s="2" customFormat="1" ht="30" customHeight="1" spans="1:19">
      <c r="A17" s="24">
        <v>11</v>
      </c>
      <c r="B17" s="25" t="s">
        <v>50</v>
      </c>
      <c r="C17" s="26" t="s">
        <v>51</v>
      </c>
      <c r="D17" s="23">
        <v>1.5</v>
      </c>
      <c r="E17" s="23">
        <v>13.5</v>
      </c>
      <c r="F17" s="23"/>
      <c r="G17" s="23">
        <v>10</v>
      </c>
      <c r="H17" s="23"/>
      <c r="I17" s="22">
        <f t="shared" si="0"/>
        <v>20.25</v>
      </c>
      <c r="J17" s="49"/>
      <c r="K17" s="50"/>
      <c r="L17" s="49" t="s">
        <v>52</v>
      </c>
      <c r="M17" s="50"/>
      <c r="N17" s="49"/>
      <c r="O17" s="48"/>
      <c r="P17" s="48"/>
      <c r="Q17" s="48"/>
      <c r="R17" s="48"/>
      <c r="S17" s="67"/>
    </row>
    <row r="18" s="2" customFormat="1" ht="30" customHeight="1" spans="1:19">
      <c r="A18" s="24">
        <v>12</v>
      </c>
      <c r="B18" s="25" t="s">
        <v>53</v>
      </c>
      <c r="C18" s="28" t="s">
        <v>54</v>
      </c>
      <c r="D18" s="23">
        <v>1.5</v>
      </c>
      <c r="E18" s="23">
        <v>20</v>
      </c>
      <c r="F18" s="23"/>
      <c r="G18" s="23">
        <v>10</v>
      </c>
      <c r="H18" s="23"/>
      <c r="I18" s="22">
        <f t="shared" si="0"/>
        <v>30</v>
      </c>
      <c r="J18" s="49"/>
      <c r="K18" s="50"/>
      <c r="L18" s="49"/>
      <c r="M18" s="50"/>
      <c r="N18" s="49"/>
      <c r="O18" s="48"/>
      <c r="P18" s="48"/>
      <c r="Q18" s="48"/>
      <c r="R18" s="48"/>
      <c r="S18" s="67"/>
    </row>
    <row r="19" s="2" customFormat="1" ht="30" customHeight="1" spans="1:19">
      <c r="A19" s="24">
        <v>13</v>
      </c>
      <c r="B19" s="25" t="s">
        <v>55</v>
      </c>
      <c r="C19" s="29" t="s">
        <v>56</v>
      </c>
      <c r="D19" s="23">
        <v>1.5</v>
      </c>
      <c r="E19" s="23">
        <v>20</v>
      </c>
      <c r="F19" s="23"/>
      <c r="G19" s="23">
        <v>10</v>
      </c>
      <c r="H19" s="23"/>
      <c r="I19" s="22">
        <f t="shared" si="0"/>
        <v>30</v>
      </c>
      <c r="J19" s="49"/>
      <c r="K19" s="50"/>
      <c r="L19" s="49"/>
      <c r="M19" s="50"/>
      <c r="N19" s="49"/>
      <c r="O19" s="48"/>
      <c r="P19" s="48"/>
      <c r="Q19" s="48"/>
      <c r="R19" s="48"/>
      <c r="S19" s="67"/>
    </row>
    <row r="20" s="2" customFormat="1" ht="30" customHeight="1" spans="1:19">
      <c r="A20" s="24">
        <v>14</v>
      </c>
      <c r="B20" s="25" t="s">
        <v>57</v>
      </c>
      <c r="C20" s="29" t="s">
        <v>58</v>
      </c>
      <c r="D20" s="23">
        <v>2.5</v>
      </c>
      <c r="E20" s="23">
        <v>919.68</v>
      </c>
      <c r="F20" s="23"/>
      <c r="G20" s="23">
        <v>20</v>
      </c>
      <c r="H20" s="23"/>
      <c r="I20" s="22">
        <f t="shared" si="0"/>
        <v>2299.2</v>
      </c>
      <c r="J20" s="49"/>
      <c r="K20" s="50"/>
      <c r="L20" s="49"/>
      <c r="M20" s="50"/>
      <c r="N20" s="49"/>
      <c r="O20" s="48"/>
      <c r="P20" s="48"/>
      <c r="Q20" s="48"/>
      <c r="R20" s="48"/>
      <c r="S20" s="67"/>
    </row>
    <row r="21" s="2" customFormat="1" ht="30" customHeight="1" spans="1:19">
      <c r="A21" s="24">
        <v>15</v>
      </c>
      <c r="B21" s="25" t="s">
        <v>59</v>
      </c>
      <c r="C21" s="30"/>
      <c r="D21" s="23"/>
      <c r="E21" s="23">
        <f>SUM(E7:E20)</f>
        <v>1147.18</v>
      </c>
      <c r="F21" s="23"/>
      <c r="G21" s="23"/>
      <c r="H21" s="23"/>
      <c r="I21" s="23">
        <f>SUM(I7:I20)</f>
        <v>2640.45</v>
      </c>
      <c r="J21" s="52"/>
      <c r="K21" s="50"/>
      <c r="L21" s="49"/>
      <c r="M21" s="50"/>
      <c r="N21" s="49"/>
      <c r="O21" s="48"/>
      <c r="P21" s="48"/>
      <c r="Q21" s="48"/>
      <c r="R21" s="48"/>
      <c r="S21" s="67"/>
    </row>
    <row r="22" s="3" customFormat="1" ht="30" customHeight="1" spans="1:19">
      <c r="A22" s="31" t="s">
        <v>60</v>
      </c>
      <c r="B22" s="32"/>
      <c r="C22" s="33" t="s">
        <v>61</v>
      </c>
      <c r="D22" s="21"/>
      <c r="E22" s="21"/>
      <c r="F22" s="21"/>
      <c r="G22" s="21"/>
      <c r="H22" s="21"/>
      <c r="I22" s="21"/>
      <c r="J22" s="55"/>
      <c r="K22" s="54"/>
      <c r="L22" s="53"/>
      <c r="M22" s="54"/>
      <c r="N22" s="53"/>
      <c r="O22" s="56"/>
      <c r="P22" s="56"/>
      <c r="Q22" s="56"/>
      <c r="R22" s="56"/>
      <c r="S22" s="69"/>
    </row>
    <row r="23" s="1" customFormat="1" ht="42" customHeight="1" spans="1:19">
      <c r="A23" s="18" t="s">
        <v>3</v>
      </c>
      <c r="B23" s="19" t="s">
        <v>4</v>
      </c>
      <c r="C23" s="20" t="s">
        <v>5</v>
      </c>
      <c r="D23" s="21" t="s">
        <v>6</v>
      </c>
      <c r="E23" s="21"/>
      <c r="F23" s="21"/>
      <c r="G23" s="21"/>
      <c r="H23" s="21"/>
      <c r="I23" s="21"/>
      <c r="J23" s="45" t="s">
        <v>7</v>
      </c>
      <c r="K23" s="46"/>
      <c r="L23" s="45"/>
      <c r="M23" s="46"/>
      <c r="N23" s="45"/>
      <c r="O23" s="46"/>
      <c r="P23" s="46" t="s">
        <v>8</v>
      </c>
      <c r="Q23" s="46"/>
      <c r="R23" s="46"/>
      <c r="S23" s="65"/>
    </row>
    <row r="24" s="2" customFormat="1" ht="30" customHeight="1" spans="1:19">
      <c r="A24" s="18"/>
      <c r="B24" s="19"/>
      <c r="C24" s="20"/>
      <c r="D24" s="22" t="s">
        <v>9</v>
      </c>
      <c r="E24" s="22" t="s">
        <v>10</v>
      </c>
      <c r="F24" s="23" t="s">
        <v>11</v>
      </c>
      <c r="G24" s="23"/>
      <c r="H24" s="23" t="s">
        <v>12</v>
      </c>
      <c r="I24" s="23"/>
      <c r="J24" s="47" t="s">
        <v>62</v>
      </c>
      <c r="K24" s="48" t="s">
        <v>10</v>
      </c>
      <c r="L24" s="49" t="s">
        <v>11</v>
      </c>
      <c r="M24" s="50"/>
      <c r="N24" s="49" t="s">
        <v>12</v>
      </c>
      <c r="O24" s="50"/>
      <c r="P24" s="50" t="s">
        <v>14</v>
      </c>
      <c r="Q24" s="50"/>
      <c r="R24" s="50" t="s">
        <v>15</v>
      </c>
      <c r="S24" s="66" t="s">
        <v>16</v>
      </c>
    </row>
    <row r="25" s="2" customFormat="1" ht="42" customHeight="1" spans="1:19">
      <c r="A25" s="18"/>
      <c r="B25" s="19"/>
      <c r="C25" s="20"/>
      <c r="D25" s="22"/>
      <c r="E25" s="22"/>
      <c r="F25" s="23" t="s">
        <v>17</v>
      </c>
      <c r="G25" s="23" t="s">
        <v>18</v>
      </c>
      <c r="H25" s="23" t="s">
        <v>17</v>
      </c>
      <c r="I25" s="23" t="s">
        <v>18</v>
      </c>
      <c r="J25" s="47"/>
      <c r="K25" s="48"/>
      <c r="L25" s="49" t="s">
        <v>19</v>
      </c>
      <c r="M25" s="50" t="s">
        <v>20</v>
      </c>
      <c r="N25" s="49" t="s">
        <v>19</v>
      </c>
      <c r="O25" s="50" t="s">
        <v>20</v>
      </c>
      <c r="P25" s="50" t="s">
        <v>21</v>
      </c>
      <c r="Q25" s="50" t="s">
        <v>22</v>
      </c>
      <c r="R25" s="50" t="s">
        <v>23</v>
      </c>
      <c r="S25" s="66" t="s">
        <v>24</v>
      </c>
    </row>
    <row r="26" s="2" customFormat="1" ht="30" customHeight="1" spans="1:19">
      <c r="A26" s="18"/>
      <c r="B26" s="19"/>
      <c r="C26" s="20"/>
      <c r="D26" s="22" t="s">
        <v>25</v>
      </c>
      <c r="E26" s="22" t="s">
        <v>25</v>
      </c>
      <c r="F26" s="23" t="s">
        <v>26</v>
      </c>
      <c r="G26" s="23" t="s">
        <v>26</v>
      </c>
      <c r="H26" s="23" t="s">
        <v>27</v>
      </c>
      <c r="I26" s="23" t="s">
        <v>27</v>
      </c>
      <c r="J26" s="47" t="s">
        <v>25</v>
      </c>
      <c r="K26" s="48" t="s">
        <v>25</v>
      </c>
      <c r="L26" s="49" t="s">
        <v>26</v>
      </c>
      <c r="M26" s="50" t="s">
        <v>26</v>
      </c>
      <c r="N26" s="49" t="s">
        <v>27</v>
      </c>
      <c r="O26" s="50" t="s">
        <v>27</v>
      </c>
      <c r="P26" s="50" t="s">
        <v>28</v>
      </c>
      <c r="Q26" s="50" t="s">
        <v>29</v>
      </c>
      <c r="R26" s="50" t="s">
        <v>25</v>
      </c>
      <c r="S26" s="66" t="s">
        <v>25</v>
      </c>
    </row>
    <row r="27" s="2" customFormat="1" ht="36" customHeight="1" spans="1:19">
      <c r="A27" s="24">
        <v>1</v>
      </c>
      <c r="B27" s="25" t="s">
        <v>30</v>
      </c>
      <c r="C27" s="34" t="s">
        <v>63</v>
      </c>
      <c r="D27" s="35">
        <v>2</v>
      </c>
      <c r="E27" s="36">
        <v>11</v>
      </c>
      <c r="F27" s="23"/>
      <c r="G27" s="23">
        <v>10</v>
      </c>
      <c r="H27" s="23"/>
      <c r="I27" s="22">
        <f t="shared" ref="I27:I43" si="1">E27*D27</f>
        <v>22</v>
      </c>
      <c r="J27" s="57"/>
      <c r="K27" s="58"/>
      <c r="L27" s="23"/>
      <c r="M27" s="23"/>
      <c r="N27" s="23"/>
      <c r="O27" s="59"/>
      <c r="P27" s="48"/>
      <c r="Q27" s="48"/>
      <c r="R27" s="48"/>
      <c r="S27" s="67"/>
    </row>
    <row r="28" s="2" customFormat="1" ht="30" customHeight="1" spans="1:19">
      <c r="A28" s="24">
        <v>2</v>
      </c>
      <c r="B28" s="25" t="s">
        <v>32</v>
      </c>
      <c r="C28" s="34" t="s">
        <v>64</v>
      </c>
      <c r="D28" s="35">
        <v>1.5</v>
      </c>
      <c r="E28" s="36">
        <v>35</v>
      </c>
      <c r="F28" s="23"/>
      <c r="G28" s="23">
        <v>10</v>
      </c>
      <c r="H28" s="23"/>
      <c r="I28" s="22">
        <f t="shared" si="1"/>
        <v>52.5</v>
      </c>
      <c r="J28" s="57"/>
      <c r="K28" s="50"/>
      <c r="L28" s="49"/>
      <c r="M28" s="50"/>
      <c r="N28" s="49"/>
      <c r="O28" s="48"/>
      <c r="P28" s="48"/>
      <c r="Q28" s="48"/>
      <c r="R28" s="48"/>
      <c r="S28" s="67"/>
    </row>
    <row r="29" s="2" customFormat="1" ht="30" customHeight="1" spans="1:19">
      <c r="A29" s="24">
        <v>3</v>
      </c>
      <c r="B29" s="25" t="s">
        <v>34</v>
      </c>
      <c r="C29" s="34" t="s">
        <v>65</v>
      </c>
      <c r="D29" s="35">
        <v>1.5</v>
      </c>
      <c r="E29" s="36">
        <v>37</v>
      </c>
      <c r="F29" s="23"/>
      <c r="G29" s="23">
        <v>10</v>
      </c>
      <c r="H29" s="23"/>
      <c r="I29" s="22">
        <f t="shared" si="1"/>
        <v>55.5</v>
      </c>
      <c r="J29" s="57"/>
      <c r="K29" s="35"/>
      <c r="L29" s="23"/>
      <c r="M29" s="23"/>
      <c r="N29" s="23"/>
      <c r="O29" s="22"/>
      <c r="P29" s="48"/>
      <c r="Q29" s="48"/>
      <c r="R29" s="48"/>
      <c r="S29" s="67"/>
    </row>
    <row r="30" s="2" customFormat="1" ht="30" customHeight="1" spans="1:19">
      <c r="A30" s="24">
        <v>4</v>
      </c>
      <c r="B30" s="25" t="s">
        <v>36</v>
      </c>
      <c r="C30" s="34" t="s">
        <v>66</v>
      </c>
      <c r="D30" s="35">
        <v>1.5</v>
      </c>
      <c r="E30" s="36">
        <v>17</v>
      </c>
      <c r="F30" s="23"/>
      <c r="G30" s="23">
        <v>10</v>
      </c>
      <c r="H30" s="23"/>
      <c r="I30" s="22">
        <f t="shared" si="1"/>
        <v>25.5</v>
      </c>
      <c r="J30" s="57"/>
      <c r="K30" s="50"/>
      <c r="L30" s="49"/>
      <c r="M30" s="50"/>
      <c r="N30" s="49"/>
      <c r="O30" s="48"/>
      <c r="P30" s="48"/>
      <c r="Q30" s="48"/>
      <c r="R30" s="48"/>
      <c r="S30" s="67"/>
    </row>
    <row r="31" s="2" customFormat="1" ht="30" customHeight="1" spans="1:19">
      <c r="A31" s="24">
        <v>5</v>
      </c>
      <c r="B31" s="37" t="s">
        <v>38</v>
      </c>
      <c r="C31" s="34" t="s">
        <v>67</v>
      </c>
      <c r="D31" s="35">
        <v>1.5</v>
      </c>
      <c r="E31" s="36">
        <v>10</v>
      </c>
      <c r="F31" s="23"/>
      <c r="G31" s="23">
        <v>10</v>
      </c>
      <c r="H31" s="23"/>
      <c r="I31" s="22">
        <f t="shared" si="1"/>
        <v>15</v>
      </c>
      <c r="J31" s="57"/>
      <c r="K31" s="35"/>
      <c r="L31" s="23"/>
      <c r="M31" s="23"/>
      <c r="N31" s="23"/>
      <c r="O31" s="22"/>
      <c r="P31" s="52"/>
      <c r="Q31" s="52"/>
      <c r="R31" s="52"/>
      <c r="S31" s="67"/>
    </row>
    <row r="32" s="3" customFormat="1" ht="30" customHeight="1" spans="1:19">
      <c r="A32" s="24">
        <v>6</v>
      </c>
      <c r="B32" s="25" t="s">
        <v>40</v>
      </c>
      <c r="C32" s="34" t="s">
        <v>68</v>
      </c>
      <c r="D32" s="35">
        <v>1.5</v>
      </c>
      <c r="E32" s="36">
        <v>53</v>
      </c>
      <c r="F32" s="23"/>
      <c r="G32" s="23">
        <v>10</v>
      </c>
      <c r="H32" s="23"/>
      <c r="I32" s="22">
        <f t="shared" si="1"/>
        <v>79.5</v>
      </c>
      <c r="J32" s="57"/>
      <c r="K32" s="35"/>
      <c r="L32" s="23"/>
      <c r="M32" s="23"/>
      <c r="N32" s="23"/>
      <c r="O32" s="22"/>
      <c r="P32" s="56"/>
      <c r="Q32" s="56"/>
      <c r="R32" s="56"/>
      <c r="S32" s="69"/>
    </row>
    <row r="33" s="2" customFormat="1" ht="30" customHeight="1" spans="1:19">
      <c r="A33" s="24">
        <v>7</v>
      </c>
      <c r="B33" s="25" t="s">
        <v>42</v>
      </c>
      <c r="C33" s="34" t="s">
        <v>69</v>
      </c>
      <c r="D33" s="35">
        <v>1.5</v>
      </c>
      <c r="E33" s="36">
        <v>12</v>
      </c>
      <c r="F33" s="23"/>
      <c r="G33" s="23">
        <v>10</v>
      </c>
      <c r="H33" s="23"/>
      <c r="I33" s="22">
        <f t="shared" si="1"/>
        <v>18</v>
      </c>
      <c r="J33" s="57"/>
      <c r="K33" s="35"/>
      <c r="L33" s="23"/>
      <c r="M33" s="23"/>
      <c r="N33" s="23"/>
      <c r="O33" s="22"/>
      <c r="P33" s="48"/>
      <c r="Q33" s="48"/>
      <c r="R33" s="48"/>
      <c r="S33" s="67"/>
    </row>
    <row r="34" s="2" customFormat="1" ht="30" customHeight="1" spans="1:19">
      <c r="A34" s="24">
        <v>8</v>
      </c>
      <c r="B34" s="25" t="s">
        <v>44</v>
      </c>
      <c r="C34" s="26" t="s">
        <v>70</v>
      </c>
      <c r="D34" s="35">
        <v>1.5</v>
      </c>
      <c r="E34" s="36">
        <v>26</v>
      </c>
      <c r="F34" s="23"/>
      <c r="G34" s="23">
        <v>10</v>
      </c>
      <c r="H34" s="23"/>
      <c r="I34" s="22">
        <f t="shared" si="1"/>
        <v>39</v>
      </c>
      <c r="J34" s="57"/>
      <c r="K34" s="35"/>
      <c r="L34" s="23"/>
      <c r="M34" s="23"/>
      <c r="N34" s="23"/>
      <c r="O34" s="22"/>
      <c r="P34" s="48"/>
      <c r="Q34" s="48"/>
      <c r="R34" s="48"/>
      <c r="S34" s="67"/>
    </row>
    <row r="35" s="2" customFormat="1" ht="30" customHeight="1" spans="1:19">
      <c r="A35" s="24">
        <v>9</v>
      </c>
      <c r="B35" s="25" t="s">
        <v>46</v>
      </c>
      <c r="C35" s="26" t="s">
        <v>71</v>
      </c>
      <c r="D35" s="35">
        <v>1.5</v>
      </c>
      <c r="E35" s="36">
        <v>40</v>
      </c>
      <c r="F35" s="23"/>
      <c r="G35" s="23">
        <v>10</v>
      </c>
      <c r="H35" s="23"/>
      <c r="I35" s="22">
        <f t="shared" si="1"/>
        <v>60</v>
      </c>
      <c r="J35" s="57"/>
      <c r="K35" s="35"/>
      <c r="L35" s="23"/>
      <c r="M35" s="23"/>
      <c r="N35" s="23"/>
      <c r="O35" s="22"/>
      <c r="P35" s="48"/>
      <c r="Q35" s="48"/>
      <c r="R35" s="48"/>
      <c r="S35" s="67"/>
    </row>
    <row r="36" s="2" customFormat="1" ht="30" customHeight="1" spans="1:19">
      <c r="A36" s="24">
        <v>10</v>
      </c>
      <c r="B36" s="25" t="s">
        <v>48</v>
      </c>
      <c r="C36" s="26" t="s">
        <v>72</v>
      </c>
      <c r="D36" s="35">
        <v>1.5</v>
      </c>
      <c r="E36" s="36">
        <v>27</v>
      </c>
      <c r="F36" s="23"/>
      <c r="G36" s="23">
        <v>10</v>
      </c>
      <c r="H36" s="23"/>
      <c r="I36" s="22">
        <f t="shared" si="1"/>
        <v>40.5</v>
      </c>
      <c r="J36" s="57"/>
      <c r="K36" s="35"/>
      <c r="L36" s="23"/>
      <c r="M36" s="23"/>
      <c r="N36" s="23"/>
      <c r="O36" s="22"/>
      <c r="P36" s="48"/>
      <c r="Q36" s="48"/>
      <c r="R36" s="48"/>
      <c r="S36" s="67"/>
    </row>
    <row r="37" s="2" customFormat="1" ht="30" customHeight="1" spans="1:19">
      <c r="A37" s="24">
        <v>11</v>
      </c>
      <c r="B37" s="25" t="s">
        <v>50</v>
      </c>
      <c r="C37" s="26" t="s">
        <v>73</v>
      </c>
      <c r="D37" s="35">
        <v>1.5</v>
      </c>
      <c r="E37" s="36">
        <v>34</v>
      </c>
      <c r="F37" s="23"/>
      <c r="G37" s="23">
        <v>10</v>
      </c>
      <c r="H37" s="23"/>
      <c r="I37" s="22">
        <f t="shared" si="1"/>
        <v>51</v>
      </c>
      <c r="J37" s="38"/>
      <c r="K37" s="35"/>
      <c r="L37" s="23"/>
      <c r="M37" s="23"/>
      <c r="N37" s="23"/>
      <c r="O37" s="22"/>
      <c r="P37" s="48"/>
      <c r="Q37" s="48"/>
      <c r="R37" s="48"/>
      <c r="S37" s="67"/>
    </row>
    <row r="38" s="2" customFormat="1" ht="30" customHeight="1" spans="1:19">
      <c r="A38" s="24">
        <v>12</v>
      </c>
      <c r="B38" s="25" t="s">
        <v>53</v>
      </c>
      <c r="C38" s="34" t="s">
        <v>74</v>
      </c>
      <c r="D38" s="35">
        <v>1.5</v>
      </c>
      <c r="E38" s="36">
        <v>11</v>
      </c>
      <c r="F38" s="23"/>
      <c r="G38" s="23">
        <v>10</v>
      </c>
      <c r="H38" s="23"/>
      <c r="I38" s="22">
        <f t="shared" si="1"/>
        <v>16.5</v>
      </c>
      <c r="J38" s="38"/>
      <c r="K38" s="35"/>
      <c r="L38" s="23"/>
      <c r="M38" s="23"/>
      <c r="N38" s="23"/>
      <c r="O38" s="22"/>
      <c r="P38" s="48"/>
      <c r="Q38" s="48"/>
      <c r="R38" s="48"/>
      <c r="S38" s="67"/>
    </row>
    <row r="39" s="2" customFormat="1" ht="29" customHeight="1" spans="1:19">
      <c r="A39" s="24">
        <v>13</v>
      </c>
      <c r="B39" s="25" t="s">
        <v>55</v>
      </c>
      <c r="C39" s="34" t="s">
        <v>75</v>
      </c>
      <c r="D39" s="35">
        <v>1.5</v>
      </c>
      <c r="E39" s="36">
        <v>11</v>
      </c>
      <c r="F39" s="23"/>
      <c r="G39" s="23">
        <v>10</v>
      </c>
      <c r="H39" s="23"/>
      <c r="I39" s="22">
        <f t="shared" si="1"/>
        <v>16.5</v>
      </c>
      <c r="J39" s="38"/>
      <c r="K39" s="50"/>
      <c r="L39" s="49"/>
      <c r="M39" s="50"/>
      <c r="N39" s="49"/>
      <c r="O39" s="48"/>
      <c r="P39" s="48"/>
      <c r="Q39" s="48"/>
      <c r="R39" s="48"/>
      <c r="S39" s="67"/>
    </row>
    <row r="40" s="2" customFormat="1" ht="29" customHeight="1" spans="1:19">
      <c r="A40" s="24">
        <v>14</v>
      </c>
      <c r="B40" s="25" t="s">
        <v>57</v>
      </c>
      <c r="C40" s="38" t="s">
        <v>76</v>
      </c>
      <c r="D40" s="35">
        <v>1.5</v>
      </c>
      <c r="E40" s="36">
        <v>25</v>
      </c>
      <c r="F40" s="23"/>
      <c r="G40" s="23">
        <v>10</v>
      </c>
      <c r="H40" s="23"/>
      <c r="I40" s="22">
        <f t="shared" si="1"/>
        <v>37.5</v>
      </c>
      <c r="J40" s="38"/>
      <c r="K40" s="50"/>
      <c r="L40" s="49"/>
      <c r="M40" s="50"/>
      <c r="N40" s="49"/>
      <c r="O40" s="48"/>
      <c r="P40" s="48"/>
      <c r="Q40" s="48"/>
      <c r="R40" s="48"/>
      <c r="S40" s="67"/>
    </row>
    <row r="41" s="2" customFormat="1" ht="27" customHeight="1" spans="1:19">
      <c r="A41" s="24">
        <v>15</v>
      </c>
      <c r="B41" s="25" t="s">
        <v>77</v>
      </c>
      <c r="C41" s="38" t="s">
        <v>78</v>
      </c>
      <c r="D41" s="35">
        <v>1.5</v>
      </c>
      <c r="E41" s="36">
        <v>20</v>
      </c>
      <c r="F41" s="23"/>
      <c r="G41" s="23">
        <v>10</v>
      </c>
      <c r="H41" s="23"/>
      <c r="I41" s="22">
        <f t="shared" si="1"/>
        <v>30</v>
      </c>
      <c r="J41" s="38"/>
      <c r="K41" s="50"/>
      <c r="L41" s="49"/>
      <c r="M41" s="50"/>
      <c r="N41" s="49"/>
      <c r="O41" s="48"/>
      <c r="P41" s="48"/>
      <c r="Q41" s="48"/>
      <c r="R41" s="48"/>
      <c r="S41" s="67"/>
    </row>
    <row r="42" s="2" customFormat="1" ht="27" customHeight="1" spans="1:19">
      <c r="A42" s="24">
        <v>16</v>
      </c>
      <c r="B42" s="25" t="s">
        <v>79</v>
      </c>
      <c r="C42" s="38" t="s">
        <v>80</v>
      </c>
      <c r="D42" s="35">
        <v>1.5</v>
      </c>
      <c r="E42" s="36">
        <v>15</v>
      </c>
      <c r="F42" s="23"/>
      <c r="G42" s="23">
        <v>10</v>
      </c>
      <c r="H42" s="23"/>
      <c r="I42" s="22">
        <f t="shared" si="1"/>
        <v>22.5</v>
      </c>
      <c r="J42" s="38"/>
      <c r="K42" s="50"/>
      <c r="L42" s="49"/>
      <c r="M42" s="50"/>
      <c r="N42" s="49"/>
      <c r="O42" s="48"/>
      <c r="P42" s="48"/>
      <c r="Q42" s="48"/>
      <c r="R42" s="48"/>
      <c r="S42" s="67"/>
    </row>
    <row r="43" s="2" customFormat="1" ht="36" customHeight="1" spans="1:19">
      <c r="A43" s="24">
        <v>16</v>
      </c>
      <c r="B43" s="25" t="s">
        <v>59</v>
      </c>
      <c r="C43" s="30"/>
      <c r="D43" s="35"/>
      <c r="E43" s="23">
        <f>SUM(E27:E42)</f>
        <v>384</v>
      </c>
      <c r="F43" s="23"/>
      <c r="G43" s="23"/>
      <c r="H43" s="23"/>
      <c r="I43" s="22">
        <f>SUM(I27:I42)</f>
        <v>581.5</v>
      </c>
      <c r="J43" s="49"/>
      <c r="K43" s="50"/>
      <c r="L43" s="49"/>
      <c r="M43" s="50"/>
      <c r="N43" s="49"/>
      <c r="O43" s="48"/>
      <c r="P43" s="48"/>
      <c r="Q43" s="48"/>
      <c r="R43" s="48"/>
      <c r="S43" s="67"/>
    </row>
    <row r="44" s="2" customFormat="1" ht="29" customHeight="1" spans="1:19">
      <c r="A44" s="24" t="s">
        <v>81</v>
      </c>
      <c r="B44" s="37"/>
      <c r="C44" s="26" t="s">
        <v>82</v>
      </c>
      <c r="D44" s="35"/>
      <c r="E44" s="35"/>
      <c r="F44" s="23"/>
      <c r="G44" s="23"/>
      <c r="H44" s="23"/>
      <c r="I44" s="22"/>
      <c r="J44" s="49"/>
      <c r="K44" s="50"/>
      <c r="L44" s="49"/>
      <c r="M44" s="50"/>
      <c r="N44" s="49"/>
      <c r="O44" s="48"/>
      <c r="P44" s="48"/>
      <c r="Q44" s="48"/>
      <c r="R44" s="48"/>
      <c r="S44" s="67"/>
    </row>
    <row r="45" s="1" customFormat="1" ht="42" customHeight="1" spans="1:19">
      <c r="A45" s="18" t="s">
        <v>3</v>
      </c>
      <c r="B45" s="19" t="s">
        <v>4</v>
      </c>
      <c r="C45" s="20" t="s">
        <v>5</v>
      </c>
      <c r="D45" s="21" t="s">
        <v>6</v>
      </c>
      <c r="E45" s="21"/>
      <c r="F45" s="21"/>
      <c r="G45" s="21"/>
      <c r="H45" s="21"/>
      <c r="I45" s="21"/>
      <c r="J45" s="45" t="s">
        <v>7</v>
      </c>
      <c r="K45" s="46"/>
      <c r="L45" s="45"/>
      <c r="M45" s="46"/>
      <c r="N45" s="45"/>
      <c r="O45" s="46"/>
      <c r="P45" s="46" t="s">
        <v>8</v>
      </c>
      <c r="Q45" s="46"/>
      <c r="R45" s="46"/>
      <c r="S45" s="65"/>
    </row>
    <row r="46" s="2" customFormat="1" ht="30" customHeight="1" spans="1:19">
      <c r="A46" s="18"/>
      <c r="B46" s="19"/>
      <c r="C46" s="20"/>
      <c r="D46" s="22" t="s">
        <v>9</v>
      </c>
      <c r="E46" s="22" t="s">
        <v>10</v>
      </c>
      <c r="F46" s="23" t="s">
        <v>11</v>
      </c>
      <c r="G46" s="23"/>
      <c r="H46" s="23" t="s">
        <v>12</v>
      </c>
      <c r="I46" s="23"/>
      <c r="J46" s="47" t="s">
        <v>62</v>
      </c>
      <c r="K46" s="48" t="s">
        <v>10</v>
      </c>
      <c r="L46" s="49" t="s">
        <v>11</v>
      </c>
      <c r="M46" s="50"/>
      <c r="N46" s="49" t="s">
        <v>12</v>
      </c>
      <c r="O46" s="50"/>
      <c r="P46" s="50" t="s">
        <v>14</v>
      </c>
      <c r="Q46" s="50"/>
      <c r="R46" s="50" t="s">
        <v>15</v>
      </c>
      <c r="S46" s="66" t="s">
        <v>16</v>
      </c>
    </row>
    <row r="47" s="2" customFormat="1" ht="42" customHeight="1" spans="1:19">
      <c r="A47" s="18"/>
      <c r="B47" s="19"/>
      <c r="C47" s="20"/>
      <c r="D47" s="22"/>
      <c r="E47" s="22"/>
      <c r="F47" s="23" t="s">
        <v>17</v>
      </c>
      <c r="G47" s="23" t="s">
        <v>18</v>
      </c>
      <c r="H47" s="23" t="s">
        <v>17</v>
      </c>
      <c r="I47" s="23" t="s">
        <v>18</v>
      </c>
      <c r="J47" s="47"/>
      <c r="K47" s="48"/>
      <c r="L47" s="49" t="s">
        <v>19</v>
      </c>
      <c r="M47" s="50" t="s">
        <v>20</v>
      </c>
      <c r="N47" s="49" t="s">
        <v>19</v>
      </c>
      <c r="O47" s="50" t="s">
        <v>20</v>
      </c>
      <c r="P47" s="50" t="s">
        <v>21</v>
      </c>
      <c r="Q47" s="50" t="s">
        <v>22</v>
      </c>
      <c r="R47" s="50" t="s">
        <v>23</v>
      </c>
      <c r="S47" s="66" t="s">
        <v>24</v>
      </c>
    </row>
    <row r="48" s="2" customFormat="1" ht="30" customHeight="1" spans="1:19">
      <c r="A48" s="18"/>
      <c r="B48" s="19"/>
      <c r="C48" s="20"/>
      <c r="D48" s="22" t="s">
        <v>25</v>
      </c>
      <c r="E48" s="22" t="s">
        <v>25</v>
      </c>
      <c r="F48" s="23" t="s">
        <v>26</v>
      </c>
      <c r="G48" s="23" t="s">
        <v>26</v>
      </c>
      <c r="H48" s="23" t="s">
        <v>27</v>
      </c>
      <c r="I48" s="23" t="s">
        <v>27</v>
      </c>
      <c r="J48" s="47" t="s">
        <v>25</v>
      </c>
      <c r="K48" s="48" t="s">
        <v>25</v>
      </c>
      <c r="L48" s="49" t="s">
        <v>26</v>
      </c>
      <c r="M48" s="50" t="s">
        <v>26</v>
      </c>
      <c r="N48" s="49" t="s">
        <v>27</v>
      </c>
      <c r="O48" s="50" t="s">
        <v>27</v>
      </c>
      <c r="P48" s="50" t="s">
        <v>28</v>
      </c>
      <c r="Q48" s="50" t="s">
        <v>29</v>
      </c>
      <c r="R48" s="50" t="s">
        <v>25</v>
      </c>
      <c r="S48" s="66" t="s">
        <v>25</v>
      </c>
    </row>
    <row r="49" s="2" customFormat="1" ht="29" customHeight="1" spans="1:19">
      <c r="A49" s="24">
        <v>1</v>
      </c>
      <c r="B49" s="25" t="s">
        <v>30</v>
      </c>
      <c r="C49" s="34" t="s">
        <v>83</v>
      </c>
      <c r="D49" s="35">
        <v>1.5</v>
      </c>
      <c r="E49" s="35">
        <v>14</v>
      </c>
      <c r="F49" s="23"/>
      <c r="G49" s="23">
        <v>10</v>
      </c>
      <c r="H49" s="23"/>
      <c r="I49" s="22">
        <f t="shared" ref="I49:I56" si="2">E49*D49</f>
        <v>21</v>
      </c>
      <c r="J49" s="49"/>
      <c r="K49" s="50"/>
      <c r="L49" s="49"/>
      <c r="M49" s="50"/>
      <c r="N49" s="49"/>
      <c r="O49" s="48"/>
      <c r="P49" s="48"/>
      <c r="Q49" s="48"/>
      <c r="R49" s="48"/>
      <c r="S49" s="67"/>
    </row>
    <row r="50" s="2" customFormat="1" ht="29" customHeight="1" spans="1:19">
      <c r="A50" s="24">
        <v>2</v>
      </c>
      <c r="B50" s="25" t="s">
        <v>32</v>
      </c>
      <c r="C50" s="34" t="s">
        <v>84</v>
      </c>
      <c r="D50" s="35">
        <v>1.5</v>
      </c>
      <c r="E50" s="35">
        <v>4</v>
      </c>
      <c r="F50" s="23"/>
      <c r="G50" s="23">
        <v>10</v>
      </c>
      <c r="H50" s="23"/>
      <c r="I50" s="22">
        <f t="shared" si="2"/>
        <v>6</v>
      </c>
      <c r="J50" s="49"/>
      <c r="K50" s="50"/>
      <c r="L50" s="49"/>
      <c r="M50" s="50"/>
      <c r="N50" s="49"/>
      <c r="O50" s="48"/>
      <c r="P50" s="48"/>
      <c r="Q50" s="48"/>
      <c r="R50" s="48"/>
      <c r="S50" s="67"/>
    </row>
    <row r="51" s="2" customFormat="1" ht="29" customHeight="1" spans="1:19">
      <c r="A51" s="24">
        <v>3</v>
      </c>
      <c r="B51" s="25" t="s">
        <v>34</v>
      </c>
      <c r="C51" s="34" t="s">
        <v>85</v>
      </c>
      <c r="D51" s="35">
        <v>1.5</v>
      </c>
      <c r="E51" s="35">
        <v>9</v>
      </c>
      <c r="F51" s="23"/>
      <c r="G51" s="23">
        <v>10</v>
      </c>
      <c r="H51" s="23"/>
      <c r="I51" s="22">
        <f t="shared" si="2"/>
        <v>13.5</v>
      </c>
      <c r="J51" s="49"/>
      <c r="K51" s="50"/>
      <c r="L51" s="49"/>
      <c r="M51" s="50"/>
      <c r="N51" s="49"/>
      <c r="O51" s="48"/>
      <c r="P51" s="48"/>
      <c r="Q51" s="48"/>
      <c r="R51" s="48"/>
      <c r="S51" s="67"/>
    </row>
    <row r="52" s="2" customFormat="1" ht="29" customHeight="1" spans="1:19">
      <c r="A52" s="24">
        <v>4</v>
      </c>
      <c r="B52" s="25" t="s">
        <v>36</v>
      </c>
      <c r="C52" s="34" t="s">
        <v>86</v>
      </c>
      <c r="D52" s="35">
        <v>1.5</v>
      </c>
      <c r="E52" s="35">
        <v>7</v>
      </c>
      <c r="F52" s="23"/>
      <c r="G52" s="23">
        <v>10</v>
      </c>
      <c r="H52" s="23"/>
      <c r="I52" s="22">
        <f t="shared" si="2"/>
        <v>10.5</v>
      </c>
      <c r="J52" s="49"/>
      <c r="K52" s="50"/>
      <c r="L52" s="49"/>
      <c r="M52" s="50"/>
      <c r="N52" s="49"/>
      <c r="O52" s="48"/>
      <c r="P52" s="48"/>
      <c r="Q52" s="48"/>
      <c r="R52" s="48"/>
      <c r="S52" s="67"/>
    </row>
    <row r="53" s="2" customFormat="1" ht="29" customHeight="1" spans="1:19">
      <c r="A53" s="24">
        <v>5</v>
      </c>
      <c r="B53" s="37" t="s">
        <v>38</v>
      </c>
      <c r="C53" s="34" t="s">
        <v>87</v>
      </c>
      <c r="D53" s="35">
        <v>1.5</v>
      </c>
      <c r="E53" s="35">
        <v>13</v>
      </c>
      <c r="F53" s="23"/>
      <c r="G53" s="23">
        <v>10</v>
      </c>
      <c r="H53" s="23"/>
      <c r="I53" s="22">
        <f t="shared" si="2"/>
        <v>19.5</v>
      </c>
      <c r="J53" s="49"/>
      <c r="K53" s="50"/>
      <c r="L53" s="49"/>
      <c r="M53" s="50"/>
      <c r="N53" s="49"/>
      <c r="O53" s="48"/>
      <c r="P53" s="48"/>
      <c r="Q53" s="48"/>
      <c r="R53" s="48"/>
      <c r="S53" s="67"/>
    </row>
    <row r="54" s="2" customFormat="1" ht="29" customHeight="1" spans="1:19">
      <c r="A54" s="24">
        <v>6</v>
      </c>
      <c r="B54" s="25" t="s">
        <v>40</v>
      </c>
      <c r="C54" s="34" t="s">
        <v>88</v>
      </c>
      <c r="D54" s="35">
        <v>1</v>
      </c>
      <c r="E54" s="35">
        <v>50</v>
      </c>
      <c r="F54" s="23"/>
      <c r="G54" s="23">
        <v>10</v>
      </c>
      <c r="H54" s="23"/>
      <c r="I54" s="22">
        <f t="shared" si="2"/>
        <v>50</v>
      </c>
      <c r="J54" s="49"/>
      <c r="K54" s="50"/>
      <c r="L54" s="49"/>
      <c r="M54" s="50"/>
      <c r="N54" s="49"/>
      <c r="O54" s="48"/>
      <c r="P54" s="48"/>
      <c r="Q54" s="48"/>
      <c r="R54" s="48"/>
      <c r="S54" s="67"/>
    </row>
    <row r="55" s="2" customFormat="1" ht="29" customHeight="1" spans="1:19">
      <c r="A55" s="24">
        <v>7</v>
      </c>
      <c r="B55" s="25" t="s">
        <v>42</v>
      </c>
      <c r="C55" s="34" t="s">
        <v>89</v>
      </c>
      <c r="D55" s="35">
        <v>1.5</v>
      </c>
      <c r="E55" s="35">
        <v>11</v>
      </c>
      <c r="F55" s="23"/>
      <c r="G55" s="23">
        <v>10</v>
      </c>
      <c r="H55" s="23"/>
      <c r="I55" s="22">
        <f t="shared" si="2"/>
        <v>16.5</v>
      </c>
      <c r="J55" s="49"/>
      <c r="K55" s="50"/>
      <c r="L55" s="49"/>
      <c r="M55" s="50"/>
      <c r="N55" s="49"/>
      <c r="O55" s="48"/>
      <c r="P55" s="48"/>
      <c r="Q55" s="48"/>
      <c r="R55" s="48"/>
      <c r="S55" s="67"/>
    </row>
    <row r="56" s="2" customFormat="1" ht="29" customHeight="1" spans="1:19">
      <c r="A56" s="24">
        <v>8</v>
      </c>
      <c r="B56" s="25" t="s">
        <v>44</v>
      </c>
      <c r="C56" s="34" t="s">
        <v>90</v>
      </c>
      <c r="D56" s="35">
        <v>1.5</v>
      </c>
      <c r="E56" s="35">
        <v>10</v>
      </c>
      <c r="F56" s="23"/>
      <c r="G56" s="23">
        <v>10</v>
      </c>
      <c r="H56" s="23"/>
      <c r="I56" s="22">
        <f t="shared" si="2"/>
        <v>15</v>
      </c>
      <c r="J56" s="49"/>
      <c r="K56" s="50"/>
      <c r="L56" s="49"/>
      <c r="M56" s="50"/>
      <c r="N56" s="49"/>
      <c r="O56" s="48"/>
      <c r="P56" s="48"/>
      <c r="Q56" s="48"/>
      <c r="R56" s="48"/>
      <c r="S56" s="67"/>
    </row>
    <row r="57" s="2" customFormat="1" ht="36" customHeight="1" spans="1:19">
      <c r="A57" s="24">
        <v>9</v>
      </c>
      <c r="B57" s="25" t="s">
        <v>59</v>
      </c>
      <c r="C57" s="30"/>
      <c r="D57" s="23"/>
      <c r="E57" s="23">
        <f>SUM(E49:E56)</f>
        <v>118</v>
      </c>
      <c r="F57" s="23"/>
      <c r="G57" s="23"/>
      <c r="H57" s="23"/>
      <c r="I57" s="23">
        <f>SUM(I49:I56)</f>
        <v>152</v>
      </c>
      <c r="J57" s="49"/>
      <c r="K57" s="50"/>
      <c r="L57" s="49"/>
      <c r="M57" s="50"/>
      <c r="N57" s="49"/>
      <c r="O57" s="48"/>
      <c r="P57" s="48"/>
      <c r="Q57" s="48"/>
      <c r="R57" s="48"/>
      <c r="S57" s="67"/>
    </row>
    <row r="58" s="3" customFormat="1" ht="30" customHeight="1" spans="1:19">
      <c r="A58" s="31" t="s">
        <v>91</v>
      </c>
      <c r="B58" s="32"/>
      <c r="C58" s="39" t="s">
        <v>92</v>
      </c>
      <c r="D58" s="40"/>
      <c r="E58" s="40"/>
      <c r="F58" s="21"/>
      <c r="G58" s="21"/>
      <c r="H58" s="21"/>
      <c r="I58" s="60"/>
      <c r="J58" s="53"/>
      <c r="K58" s="54"/>
      <c r="L58" s="53"/>
      <c r="M58" s="54"/>
      <c r="N58" s="53"/>
      <c r="O58" s="56"/>
      <c r="P58" s="56"/>
      <c r="Q58" s="56"/>
      <c r="R58" s="56"/>
      <c r="S58" s="69"/>
    </row>
    <row r="59" s="1" customFormat="1" ht="42" customHeight="1" spans="1:19">
      <c r="A59" s="18" t="s">
        <v>3</v>
      </c>
      <c r="B59" s="19" t="s">
        <v>4</v>
      </c>
      <c r="C59" s="20" t="s">
        <v>5</v>
      </c>
      <c r="D59" s="21" t="s">
        <v>6</v>
      </c>
      <c r="E59" s="21"/>
      <c r="F59" s="21"/>
      <c r="G59" s="21"/>
      <c r="H59" s="21"/>
      <c r="I59" s="21"/>
      <c r="J59" s="61" t="s">
        <v>93</v>
      </c>
      <c r="K59" s="61"/>
      <c r="L59" s="21"/>
      <c r="M59" s="21"/>
      <c r="N59" s="21"/>
      <c r="O59" s="21"/>
      <c r="P59" s="46" t="s">
        <v>8</v>
      </c>
      <c r="Q59" s="46"/>
      <c r="R59" s="46"/>
      <c r="S59" s="65"/>
    </row>
    <row r="60" s="2" customFormat="1" ht="30" customHeight="1" spans="1:19">
      <c r="A60" s="18"/>
      <c r="B60" s="19"/>
      <c r="C60" s="20"/>
      <c r="D60" s="22" t="s">
        <v>9</v>
      </c>
      <c r="E60" s="22" t="s">
        <v>10</v>
      </c>
      <c r="F60" s="23" t="s">
        <v>11</v>
      </c>
      <c r="G60" s="23"/>
      <c r="H60" s="23" t="s">
        <v>12</v>
      </c>
      <c r="I60" s="23"/>
      <c r="J60" s="47" t="s">
        <v>62</v>
      </c>
      <c r="K60" s="48" t="s">
        <v>10</v>
      </c>
      <c r="L60" s="49" t="s">
        <v>11</v>
      </c>
      <c r="M60" s="50"/>
      <c r="N60" s="49" t="s">
        <v>12</v>
      </c>
      <c r="O60" s="50"/>
      <c r="P60" s="50" t="s">
        <v>14</v>
      </c>
      <c r="Q60" s="50"/>
      <c r="R60" s="50" t="s">
        <v>94</v>
      </c>
      <c r="S60" s="66" t="s">
        <v>16</v>
      </c>
    </row>
    <row r="61" s="2" customFormat="1" ht="42" customHeight="1" spans="1:19">
      <c r="A61" s="18"/>
      <c r="B61" s="19"/>
      <c r="C61" s="20"/>
      <c r="D61" s="22"/>
      <c r="E61" s="22"/>
      <c r="F61" s="23" t="s">
        <v>17</v>
      </c>
      <c r="G61" s="23" t="s">
        <v>95</v>
      </c>
      <c r="H61" s="23" t="s">
        <v>17</v>
      </c>
      <c r="I61" s="23" t="s">
        <v>18</v>
      </c>
      <c r="J61" s="47"/>
      <c r="K61" s="48"/>
      <c r="L61" s="23" t="s">
        <v>17</v>
      </c>
      <c r="M61" s="23" t="s">
        <v>95</v>
      </c>
      <c r="N61" s="23" t="s">
        <v>17</v>
      </c>
      <c r="O61" s="23" t="s">
        <v>95</v>
      </c>
      <c r="P61" s="50" t="s">
        <v>21</v>
      </c>
      <c r="Q61" s="50" t="s">
        <v>22</v>
      </c>
      <c r="R61" s="50" t="s">
        <v>96</v>
      </c>
      <c r="S61" s="66" t="s">
        <v>24</v>
      </c>
    </row>
    <row r="62" s="2" customFormat="1" ht="30" customHeight="1" spans="1:19">
      <c r="A62" s="18"/>
      <c r="B62" s="19"/>
      <c r="C62" s="20"/>
      <c r="D62" s="22" t="s">
        <v>25</v>
      </c>
      <c r="E62" s="22" t="s">
        <v>25</v>
      </c>
      <c r="F62" s="23" t="s">
        <v>26</v>
      </c>
      <c r="G62" s="23" t="s">
        <v>26</v>
      </c>
      <c r="H62" s="23" t="s">
        <v>27</v>
      </c>
      <c r="I62" s="23" t="s">
        <v>27</v>
      </c>
      <c r="J62" s="47" t="s">
        <v>25</v>
      </c>
      <c r="K62" s="48" t="s">
        <v>25</v>
      </c>
      <c r="L62" s="49" t="s">
        <v>26</v>
      </c>
      <c r="M62" s="50" t="s">
        <v>26</v>
      </c>
      <c r="N62" s="49" t="s">
        <v>27</v>
      </c>
      <c r="O62" s="50" t="s">
        <v>27</v>
      </c>
      <c r="P62" s="50" t="s">
        <v>28</v>
      </c>
      <c r="Q62" s="50" t="s">
        <v>29</v>
      </c>
      <c r="R62" s="50" t="s">
        <v>25</v>
      </c>
      <c r="S62" s="66" t="s">
        <v>25</v>
      </c>
    </row>
    <row r="63" s="2" customFormat="1" ht="36" customHeight="1" spans="1:19">
      <c r="A63" s="24">
        <v>1</v>
      </c>
      <c r="B63" s="25" t="s">
        <v>30</v>
      </c>
      <c r="C63" s="34" t="s">
        <v>97</v>
      </c>
      <c r="D63" s="35">
        <v>1.5</v>
      </c>
      <c r="E63" s="35">
        <v>24</v>
      </c>
      <c r="F63" s="23"/>
      <c r="G63" s="23">
        <v>10</v>
      </c>
      <c r="H63" s="23"/>
      <c r="I63" s="23">
        <f>E63*D63</f>
        <v>36</v>
      </c>
      <c r="J63" s="62"/>
      <c r="K63" s="50"/>
      <c r="L63" s="49"/>
      <c r="M63" s="50"/>
      <c r="N63" s="49"/>
      <c r="O63" s="48"/>
      <c r="P63" s="48"/>
      <c r="Q63" s="48"/>
      <c r="R63" s="48"/>
      <c r="S63" s="67"/>
    </row>
    <row r="64" s="2" customFormat="1" ht="36" customHeight="1" spans="1:19">
      <c r="A64" s="24">
        <v>2</v>
      </c>
      <c r="B64" s="25" t="s">
        <v>32</v>
      </c>
      <c r="C64" s="34" t="s">
        <v>98</v>
      </c>
      <c r="D64" s="35">
        <v>1.5</v>
      </c>
      <c r="E64" s="35">
        <v>35</v>
      </c>
      <c r="F64" s="23"/>
      <c r="G64" s="23">
        <v>10</v>
      </c>
      <c r="H64" s="23"/>
      <c r="I64" s="23">
        <f t="shared" ref="I64:I101" si="3">E64*D64</f>
        <v>52.5</v>
      </c>
      <c r="J64" s="62"/>
      <c r="K64" s="50"/>
      <c r="L64" s="49"/>
      <c r="M64" s="50"/>
      <c r="N64" s="49"/>
      <c r="O64" s="48"/>
      <c r="P64" s="48"/>
      <c r="Q64" s="48"/>
      <c r="R64" s="48"/>
      <c r="S64" s="67"/>
    </row>
    <row r="65" s="2" customFormat="1" ht="36" customHeight="1" spans="1:19">
      <c r="A65" s="24">
        <v>3</v>
      </c>
      <c r="B65" s="25" t="s">
        <v>34</v>
      </c>
      <c r="C65" s="34" t="s">
        <v>99</v>
      </c>
      <c r="D65" s="35">
        <v>1.5</v>
      </c>
      <c r="E65" s="35">
        <v>88.5</v>
      </c>
      <c r="F65" s="23"/>
      <c r="G65" s="23">
        <v>10</v>
      </c>
      <c r="H65" s="23"/>
      <c r="I65" s="23">
        <f t="shared" si="3"/>
        <v>132.75</v>
      </c>
      <c r="J65" s="62"/>
      <c r="K65" s="50"/>
      <c r="L65" s="49"/>
      <c r="M65" s="50"/>
      <c r="N65" s="49"/>
      <c r="O65" s="48"/>
      <c r="P65" s="48"/>
      <c r="Q65" s="48"/>
      <c r="R65" s="48"/>
      <c r="S65" s="67"/>
    </row>
    <row r="66" s="2" customFormat="1" ht="36" customHeight="1" spans="1:19">
      <c r="A66" s="24">
        <v>4</v>
      </c>
      <c r="B66" s="25" t="s">
        <v>36</v>
      </c>
      <c r="C66" s="34" t="s">
        <v>100</v>
      </c>
      <c r="D66" s="35">
        <v>1</v>
      </c>
      <c r="E66" s="35">
        <v>198</v>
      </c>
      <c r="F66" s="23"/>
      <c r="G66" s="23">
        <v>10</v>
      </c>
      <c r="H66" s="23"/>
      <c r="I66" s="23">
        <f t="shared" si="3"/>
        <v>198</v>
      </c>
      <c r="J66" s="62"/>
      <c r="K66" s="50"/>
      <c r="L66" s="49"/>
      <c r="M66" s="50"/>
      <c r="N66" s="49"/>
      <c r="O66" s="48"/>
      <c r="P66" s="48"/>
      <c r="Q66" s="48"/>
      <c r="R66" s="48"/>
      <c r="S66" s="67"/>
    </row>
    <row r="67" s="2" customFormat="1" ht="36" customHeight="1" spans="1:19">
      <c r="A67" s="24">
        <v>5</v>
      </c>
      <c r="B67" s="37" t="s">
        <v>38</v>
      </c>
      <c r="C67" s="34" t="s">
        <v>101</v>
      </c>
      <c r="D67" s="35">
        <v>1.5</v>
      </c>
      <c r="E67" s="35">
        <v>22</v>
      </c>
      <c r="F67" s="23"/>
      <c r="G67" s="23">
        <v>10</v>
      </c>
      <c r="H67" s="23"/>
      <c r="I67" s="23">
        <f t="shared" si="3"/>
        <v>33</v>
      </c>
      <c r="J67" s="62"/>
      <c r="K67" s="50"/>
      <c r="L67" s="49"/>
      <c r="M67" s="50"/>
      <c r="N67" s="49"/>
      <c r="O67" s="48"/>
      <c r="P67" s="48"/>
      <c r="Q67" s="48"/>
      <c r="R67" s="48"/>
      <c r="S67" s="67"/>
    </row>
    <row r="68" s="2" customFormat="1" ht="36" customHeight="1" spans="1:19">
      <c r="A68" s="24">
        <v>6</v>
      </c>
      <c r="B68" s="25" t="s">
        <v>40</v>
      </c>
      <c r="C68" s="34" t="s">
        <v>102</v>
      </c>
      <c r="D68" s="35">
        <v>1.5</v>
      </c>
      <c r="E68" s="35">
        <v>46</v>
      </c>
      <c r="F68" s="23"/>
      <c r="G68" s="23">
        <v>10</v>
      </c>
      <c r="H68" s="23"/>
      <c r="I68" s="23">
        <f t="shared" si="3"/>
        <v>69</v>
      </c>
      <c r="J68" s="62"/>
      <c r="K68" s="50"/>
      <c r="L68" s="49"/>
      <c r="M68" s="50"/>
      <c r="N68" s="49"/>
      <c r="O68" s="48"/>
      <c r="P68" s="48"/>
      <c r="Q68" s="48"/>
      <c r="R68" s="48"/>
      <c r="S68" s="67"/>
    </row>
    <row r="69" s="2" customFormat="1" ht="36" customHeight="1" spans="1:19">
      <c r="A69" s="24">
        <v>7</v>
      </c>
      <c r="B69" s="25" t="s">
        <v>42</v>
      </c>
      <c r="C69" s="34" t="s">
        <v>103</v>
      </c>
      <c r="D69" s="35">
        <v>1.5</v>
      </c>
      <c r="E69" s="35">
        <v>32</v>
      </c>
      <c r="F69" s="23"/>
      <c r="G69" s="23">
        <v>10</v>
      </c>
      <c r="H69" s="23"/>
      <c r="I69" s="23">
        <f t="shared" si="3"/>
        <v>48</v>
      </c>
      <c r="J69" s="62"/>
      <c r="K69" s="50"/>
      <c r="L69" s="49"/>
      <c r="M69" s="50"/>
      <c r="N69" s="49"/>
      <c r="O69" s="48"/>
      <c r="P69" s="48"/>
      <c r="Q69" s="48"/>
      <c r="R69" s="48"/>
      <c r="S69" s="67"/>
    </row>
    <row r="70" s="2" customFormat="1" ht="36" customHeight="1" spans="1:19">
      <c r="A70" s="24">
        <v>8</v>
      </c>
      <c r="B70" s="25" t="s">
        <v>44</v>
      </c>
      <c r="C70" s="34" t="s">
        <v>104</v>
      </c>
      <c r="D70" s="35">
        <v>1</v>
      </c>
      <c r="E70" s="35">
        <v>116</v>
      </c>
      <c r="F70" s="23"/>
      <c r="G70" s="23">
        <v>10</v>
      </c>
      <c r="H70" s="23"/>
      <c r="I70" s="23">
        <f t="shared" si="3"/>
        <v>116</v>
      </c>
      <c r="J70" s="62"/>
      <c r="K70" s="50"/>
      <c r="L70" s="49"/>
      <c r="M70" s="50"/>
      <c r="N70" s="49"/>
      <c r="O70" s="48"/>
      <c r="P70" s="48"/>
      <c r="Q70" s="48"/>
      <c r="R70" s="48"/>
      <c r="S70" s="67"/>
    </row>
    <row r="71" s="2" customFormat="1" ht="36" customHeight="1" spans="1:19">
      <c r="A71" s="24">
        <v>9</v>
      </c>
      <c r="B71" s="25" t="s">
        <v>46</v>
      </c>
      <c r="C71" s="34" t="s">
        <v>105</v>
      </c>
      <c r="D71" s="35">
        <v>1</v>
      </c>
      <c r="E71" s="35">
        <v>43</v>
      </c>
      <c r="F71" s="23"/>
      <c r="G71" s="23">
        <v>10</v>
      </c>
      <c r="H71" s="23"/>
      <c r="I71" s="80">
        <f t="shared" si="3"/>
        <v>43</v>
      </c>
      <c r="J71" s="62"/>
      <c r="K71" s="50"/>
      <c r="L71" s="49"/>
      <c r="M71" s="50"/>
      <c r="N71" s="49"/>
      <c r="O71" s="48"/>
      <c r="P71" s="48"/>
      <c r="Q71" s="48"/>
      <c r="R71" s="48"/>
      <c r="S71" s="67"/>
    </row>
    <row r="72" s="2" customFormat="1" ht="36" customHeight="1" spans="1:19">
      <c r="A72" s="24">
        <v>10</v>
      </c>
      <c r="B72" s="25" t="s">
        <v>48</v>
      </c>
      <c r="C72" s="34" t="s">
        <v>106</v>
      </c>
      <c r="D72" s="35">
        <v>1</v>
      </c>
      <c r="E72" s="35">
        <v>15</v>
      </c>
      <c r="F72" s="23"/>
      <c r="G72" s="23">
        <v>10</v>
      </c>
      <c r="H72" s="23"/>
      <c r="I72" s="80">
        <f t="shared" si="3"/>
        <v>15</v>
      </c>
      <c r="J72" s="62"/>
      <c r="K72" s="50"/>
      <c r="L72" s="49"/>
      <c r="M72" s="50"/>
      <c r="N72" s="49"/>
      <c r="O72" s="48"/>
      <c r="P72" s="48"/>
      <c r="Q72" s="48"/>
      <c r="R72" s="48"/>
      <c r="S72" s="67"/>
    </row>
    <row r="73" s="4" customFormat="1" ht="36" customHeight="1" spans="1:19">
      <c r="A73" s="70">
        <v>11</v>
      </c>
      <c r="B73" s="37" t="s">
        <v>50</v>
      </c>
      <c r="C73" s="26" t="s">
        <v>107</v>
      </c>
      <c r="D73" s="35">
        <v>1</v>
      </c>
      <c r="E73" s="71">
        <v>29</v>
      </c>
      <c r="F73" s="72"/>
      <c r="G73" s="23">
        <v>10</v>
      </c>
      <c r="H73" s="72"/>
      <c r="I73" s="80">
        <f t="shared" si="3"/>
        <v>29</v>
      </c>
      <c r="J73" s="62"/>
      <c r="K73" s="81"/>
      <c r="L73" s="82"/>
      <c r="M73" s="81"/>
      <c r="N73" s="82"/>
      <c r="O73" s="83"/>
      <c r="P73" s="83"/>
      <c r="Q73" s="83"/>
      <c r="R73" s="83"/>
      <c r="S73" s="86"/>
    </row>
    <row r="74" s="2" customFormat="1" ht="36" customHeight="1" spans="1:19">
      <c r="A74" s="24">
        <v>12</v>
      </c>
      <c r="B74" s="25" t="s">
        <v>108</v>
      </c>
      <c r="C74" s="34" t="s">
        <v>109</v>
      </c>
      <c r="D74" s="35">
        <v>1</v>
      </c>
      <c r="E74" s="35">
        <v>39</v>
      </c>
      <c r="F74" s="23"/>
      <c r="G74" s="23">
        <v>10</v>
      </c>
      <c r="H74" s="23"/>
      <c r="I74" s="80">
        <f t="shared" si="3"/>
        <v>39</v>
      </c>
      <c r="J74" s="58">
        <v>2.5</v>
      </c>
      <c r="K74" s="58">
        <v>142.5</v>
      </c>
      <c r="L74" s="23">
        <v>10</v>
      </c>
      <c r="M74" s="23">
        <v>20</v>
      </c>
      <c r="N74" s="23"/>
      <c r="O74" s="80">
        <f t="shared" ref="O74:O77" si="4">K74*J74</f>
        <v>356.25</v>
      </c>
      <c r="P74" s="48"/>
      <c r="Q74" s="48"/>
      <c r="R74" s="48"/>
      <c r="S74" s="67"/>
    </row>
    <row r="75" s="2" customFormat="1" ht="36" customHeight="1" spans="1:19">
      <c r="A75" s="24">
        <v>13</v>
      </c>
      <c r="B75" s="25" t="s">
        <v>55</v>
      </c>
      <c r="C75" s="26" t="s">
        <v>110</v>
      </c>
      <c r="D75" s="35">
        <v>1</v>
      </c>
      <c r="E75" s="35">
        <v>14</v>
      </c>
      <c r="F75" s="23"/>
      <c r="G75" s="23">
        <v>10</v>
      </c>
      <c r="H75" s="23"/>
      <c r="I75" s="22">
        <f t="shared" si="3"/>
        <v>14</v>
      </c>
      <c r="J75" s="49"/>
      <c r="K75" s="50"/>
      <c r="L75" s="49"/>
      <c r="M75" s="50"/>
      <c r="N75" s="49"/>
      <c r="O75" s="48"/>
      <c r="P75" s="48"/>
      <c r="Q75" s="48"/>
      <c r="R75" s="48"/>
      <c r="S75" s="67"/>
    </row>
    <row r="76" s="2" customFormat="1" ht="32" customHeight="1" spans="1:19">
      <c r="A76" s="24">
        <v>14</v>
      </c>
      <c r="B76" s="25" t="s">
        <v>57</v>
      </c>
      <c r="C76" s="26" t="s">
        <v>111</v>
      </c>
      <c r="D76" s="35">
        <v>1</v>
      </c>
      <c r="E76" s="35">
        <v>72</v>
      </c>
      <c r="F76" s="23"/>
      <c r="G76" s="23">
        <v>10</v>
      </c>
      <c r="H76" s="23"/>
      <c r="I76" s="22">
        <f t="shared" si="3"/>
        <v>72</v>
      </c>
      <c r="J76" s="58">
        <v>2.5</v>
      </c>
      <c r="K76" s="58">
        <v>191</v>
      </c>
      <c r="L76" s="23">
        <v>10</v>
      </c>
      <c r="M76" s="23">
        <v>20</v>
      </c>
      <c r="N76" s="23"/>
      <c r="O76" s="80">
        <f t="shared" si="4"/>
        <v>477.5</v>
      </c>
      <c r="P76" s="48"/>
      <c r="Q76" s="48"/>
      <c r="R76" s="48"/>
      <c r="S76" s="67"/>
    </row>
    <row r="77" s="2" customFormat="1" ht="27" customHeight="1" spans="1:19">
      <c r="A77" s="24">
        <v>15</v>
      </c>
      <c r="B77" s="25" t="s">
        <v>77</v>
      </c>
      <c r="C77" s="26" t="s">
        <v>112</v>
      </c>
      <c r="D77" s="35"/>
      <c r="E77" s="35"/>
      <c r="F77" s="23"/>
      <c r="G77" s="23"/>
      <c r="H77" s="23"/>
      <c r="I77" s="22"/>
      <c r="J77" s="58">
        <v>3</v>
      </c>
      <c r="K77" s="58">
        <v>89</v>
      </c>
      <c r="L77" s="23">
        <v>10</v>
      </c>
      <c r="M77" s="23">
        <v>20</v>
      </c>
      <c r="N77" s="23"/>
      <c r="O77" s="80">
        <f t="shared" si="4"/>
        <v>267</v>
      </c>
      <c r="P77" s="48"/>
      <c r="Q77" s="48"/>
      <c r="R77" s="48"/>
      <c r="S77" s="67"/>
    </row>
    <row r="78" s="2" customFormat="1" ht="30" customHeight="1" spans="1:19">
      <c r="A78" s="24">
        <v>16</v>
      </c>
      <c r="B78" s="25" t="s">
        <v>79</v>
      </c>
      <c r="C78" s="26" t="s">
        <v>113</v>
      </c>
      <c r="D78" s="35">
        <v>1</v>
      </c>
      <c r="E78" s="35">
        <v>101</v>
      </c>
      <c r="F78" s="23"/>
      <c r="G78" s="23">
        <v>10</v>
      </c>
      <c r="H78" s="23"/>
      <c r="I78" s="22">
        <f t="shared" si="3"/>
        <v>101</v>
      </c>
      <c r="J78" s="49"/>
      <c r="K78" s="50"/>
      <c r="L78" s="49"/>
      <c r="M78" s="50"/>
      <c r="N78" s="49"/>
      <c r="O78" s="48"/>
      <c r="P78" s="48"/>
      <c r="Q78" s="48"/>
      <c r="R78" s="48"/>
      <c r="S78" s="67"/>
    </row>
    <row r="79" s="2" customFormat="1" ht="32" customHeight="1" spans="1:19">
      <c r="A79" s="24">
        <v>17</v>
      </c>
      <c r="B79" s="25" t="s">
        <v>114</v>
      </c>
      <c r="C79" s="26" t="s">
        <v>115</v>
      </c>
      <c r="D79" s="35">
        <v>1</v>
      </c>
      <c r="E79" s="35">
        <v>18.3</v>
      </c>
      <c r="F79" s="23"/>
      <c r="G79" s="23">
        <v>10</v>
      </c>
      <c r="H79" s="23"/>
      <c r="I79" s="22">
        <f t="shared" si="3"/>
        <v>18.3</v>
      </c>
      <c r="J79" s="49"/>
      <c r="K79" s="50"/>
      <c r="L79" s="49"/>
      <c r="M79" s="50"/>
      <c r="N79" s="49"/>
      <c r="O79" s="48"/>
      <c r="P79" s="48"/>
      <c r="Q79" s="48"/>
      <c r="R79" s="48"/>
      <c r="S79" s="67"/>
    </row>
    <row r="80" s="2" customFormat="1" ht="31" customHeight="1" spans="1:19">
      <c r="A80" s="24">
        <v>18</v>
      </c>
      <c r="B80" s="25" t="s">
        <v>116</v>
      </c>
      <c r="C80" s="26" t="s">
        <v>117</v>
      </c>
      <c r="D80" s="35">
        <v>1</v>
      </c>
      <c r="E80" s="35">
        <v>140</v>
      </c>
      <c r="F80" s="23"/>
      <c r="G80" s="23">
        <v>10</v>
      </c>
      <c r="H80" s="23"/>
      <c r="I80" s="22">
        <f t="shared" si="3"/>
        <v>140</v>
      </c>
      <c r="J80" s="49"/>
      <c r="K80" s="50"/>
      <c r="L80" s="49"/>
      <c r="M80" s="50"/>
      <c r="N80" s="49"/>
      <c r="O80" s="48"/>
      <c r="P80" s="48"/>
      <c r="Q80" s="48"/>
      <c r="R80" s="48"/>
      <c r="S80" s="67"/>
    </row>
    <row r="81" s="2" customFormat="1" ht="31" customHeight="1" spans="1:19">
      <c r="A81" s="24">
        <v>19</v>
      </c>
      <c r="B81" s="25" t="s">
        <v>118</v>
      </c>
      <c r="C81" s="26" t="s">
        <v>119</v>
      </c>
      <c r="D81" s="35">
        <v>1</v>
      </c>
      <c r="E81" s="35">
        <v>122</v>
      </c>
      <c r="F81" s="23"/>
      <c r="G81" s="23">
        <v>10</v>
      </c>
      <c r="H81" s="23"/>
      <c r="I81" s="22">
        <f t="shared" si="3"/>
        <v>122</v>
      </c>
      <c r="J81" s="49"/>
      <c r="K81" s="50"/>
      <c r="L81" s="49"/>
      <c r="M81" s="50"/>
      <c r="N81" s="49"/>
      <c r="O81" s="48"/>
      <c r="P81" s="48"/>
      <c r="Q81" s="48"/>
      <c r="R81" s="48"/>
      <c r="S81" s="67"/>
    </row>
    <row r="82" s="2" customFormat="1" ht="30" customHeight="1" spans="1:19">
      <c r="A82" s="24">
        <v>20</v>
      </c>
      <c r="B82" s="25" t="s">
        <v>120</v>
      </c>
      <c r="C82" s="26" t="s">
        <v>121</v>
      </c>
      <c r="D82" s="35">
        <v>1</v>
      </c>
      <c r="E82" s="35">
        <v>72</v>
      </c>
      <c r="F82" s="23"/>
      <c r="G82" s="23">
        <v>10</v>
      </c>
      <c r="H82" s="23"/>
      <c r="I82" s="22">
        <f t="shared" si="3"/>
        <v>72</v>
      </c>
      <c r="J82" s="49"/>
      <c r="K82" s="50"/>
      <c r="L82" s="49"/>
      <c r="M82" s="50"/>
      <c r="N82" s="49"/>
      <c r="O82" s="48"/>
      <c r="P82" s="48"/>
      <c r="Q82" s="48"/>
      <c r="R82" s="48"/>
      <c r="S82" s="67"/>
    </row>
    <row r="83" s="2" customFormat="1" ht="30" customHeight="1" spans="1:19">
      <c r="A83" s="24">
        <v>21</v>
      </c>
      <c r="B83" s="25" t="s">
        <v>59</v>
      </c>
      <c r="C83" s="26"/>
      <c r="D83" s="35"/>
      <c r="E83" s="35">
        <f>SUM(E63:E82)</f>
        <v>1226.8</v>
      </c>
      <c r="F83" s="23"/>
      <c r="G83" s="23"/>
      <c r="H83" s="23"/>
      <c r="I83" s="22">
        <f>SUM(I63:I82)</f>
        <v>1350.55</v>
      </c>
      <c r="J83" s="49"/>
      <c r="K83" s="50">
        <f>SUM(K74:K82)</f>
        <v>422.5</v>
      </c>
      <c r="L83" s="49"/>
      <c r="M83" s="50"/>
      <c r="N83" s="49"/>
      <c r="O83" s="48">
        <f>SUM(O74:O82)</f>
        <v>1100.75</v>
      </c>
      <c r="P83" s="48"/>
      <c r="Q83" s="48"/>
      <c r="R83" s="48"/>
      <c r="S83" s="67"/>
    </row>
    <row r="84" s="3" customFormat="1" ht="30" customHeight="1" spans="1:19">
      <c r="A84" s="31" t="s">
        <v>122</v>
      </c>
      <c r="B84" s="32"/>
      <c r="C84" s="39" t="s">
        <v>123</v>
      </c>
      <c r="D84" s="40"/>
      <c r="E84" s="40"/>
      <c r="F84" s="21"/>
      <c r="G84" s="21"/>
      <c r="H84" s="21"/>
      <c r="I84" s="60"/>
      <c r="J84" s="53"/>
      <c r="K84" s="54"/>
      <c r="L84" s="53"/>
      <c r="M84" s="54"/>
      <c r="N84" s="53"/>
      <c r="O84" s="56"/>
      <c r="P84" s="56"/>
      <c r="Q84" s="56"/>
      <c r="R84" s="56"/>
      <c r="S84" s="69"/>
    </row>
    <row r="85" s="1" customFormat="1" ht="42" customHeight="1" spans="1:19">
      <c r="A85" s="18" t="s">
        <v>3</v>
      </c>
      <c r="B85" s="19" t="s">
        <v>4</v>
      </c>
      <c r="C85" s="20" t="s">
        <v>5</v>
      </c>
      <c r="D85" s="21" t="s">
        <v>6</v>
      </c>
      <c r="E85" s="21"/>
      <c r="F85" s="21"/>
      <c r="G85" s="21"/>
      <c r="H85" s="21"/>
      <c r="I85" s="21"/>
      <c r="J85" s="61" t="s">
        <v>93</v>
      </c>
      <c r="K85" s="61"/>
      <c r="L85" s="21"/>
      <c r="M85" s="21"/>
      <c r="N85" s="21"/>
      <c r="O85" s="21"/>
      <c r="P85" s="46" t="s">
        <v>8</v>
      </c>
      <c r="Q85" s="46"/>
      <c r="R85" s="46"/>
      <c r="S85" s="65"/>
    </row>
    <row r="86" s="2" customFormat="1" ht="30" customHeight="1" spans="1:19">
      <c r="A86" s="18"/>
      <c r="B86" s="19"/>
      <c r="C86" s="20"/>
      <c r="D86" s="22" t="s">
        <v>9</v>
      </c>
      <c r="E86" s="22" t="s">
        <v>10</v>
      </c>
      <c r="F86" s="23" t="s">
        <v>11</v>
      </c>
      <c r="G86" s="23"/>
      <c r="H86" s="23" t="s">
        <v>12</v>
      </c>
      <c r="I86" s="23"/>
      <c r="J86" s="47" t="s">
        <v>62</v>
      </c>
      <c r="K86" s="48" t="s">
        <v>10</v>
      </c>
      <c r="L86" s="49" t="s">
        <v>11</v>
      </c>
      <c r="M86" s="50"/>
      <c r="N86" s="49" t="s">
        <v>12</v>
      </c>
      <c r="O86" s="50"/>
      <c r="P86" s="50" t="s">
        <v>14</v>
      </c>
      <c r="Q86" s="50"/>
      <c r="R86" s="50" t="s">
        <v>94</v>
      </c>
      <c r="S86" s="66" t="s">
        <v>16</v>
      </c>
    </row>
    <row r="87" s="2" customFormat="1" ht="42" customHeight="1" spans="1:19">
      <c r="A87" s="18"/>
      <c r="B87" s="19"/>
      <c r="C87" s="20"/>
      <c r="D87" s="22"/>
      <c r="E87" s="22"/>
      <c r="F87" s="23" t="s">
        <v>17</v>
      </c>
      <c r="G87" s="23" t="s">
        <v>18</v>
      </c>
      <c r="H87" s="23" t="s">
        <v>17</v>
      </c>
      <c r="I87" s="23" t="s">
        <v>18</v>
      </c>
      <c r="J87" s="47"/>
      <c r="K87" s="48"/>
      <c r="L87" s="23" t="s">
        <v>17</v>
      </c>
      <c r="M87" s="23" t="s">
        <v>95</v>
      </c>
      <c r="N87" s="23" t="s">
        <v>17</v>
      </c>
      <c r="O87" s="23" t="s">
        <v>95</v>
      </c>
      <c r="P87" s="50" t="s">
        <v>21</v>
      </c>
      <c r="Q87" s="50" t="s">
        <v>22</v>
      </c>
      <c r="R87" s="50" t="s">
        <v>96</v>
      </c>
      <c r="S87" s="66" t="s">
        <v>24</v>
      </c>
    </row>
    <row r="88" s="2" customFormat="1" ht="30" customHeight="1" spans="1:19">
      <c r="A88" s="18"/>
      <c r="B88" s="19"/>
      <c r="C88" s="20"/>
      <c r="D88" s="22" t="s">
        <v>25</v>
      </c>
      <c r="E88" s="22" t="s">
        <v>25</v>
      </c>
      <c r="F88" s="23" t="s">
        <v>26</v>
      </c>
      <c r="G88" s="23" t="s">
        <v>26</v>
      </c>
      <c r="H88" s="23" t="s">
        <v>27</v>
      </c>
      <c r="I88" s="23" t="s">
        <v>27</v>
      </c>
      <c r="J88" s="47" t="s">
        <v>25</v>
      </c>
      <c r="K88" s="48" t="s">
        <v>25</v>
      </c>
      <c r="L88" s="49" t="s">
        <v>26</v>
      </c>
      <c r="M88" s="50" t="s">
        <v>26</v>
      </c>
      <c r="N88" s="49" t="s">
        <v>27</v>
      </c>
      <c r="O88" s="50" t="s">
        <v>27</v>
      </c>
      <c r="P88" s="50" t="s">
        <v>28</v>
      </c>
      <c r="Q88" s="50" t="s">
        <v>29</v>
      </c>
      <c r="R88" s="50" t="s">
        <v>25</v>
      </c>
      <c r="S88" s="66" t="s">
        <v>25</v>
      </c>
    </row>
    <row r="89" s="2" customFormat="1" ht="30" customHeight="1" spans="1:19">
      <c r="A89" s="24">
        <v>1</v>
      </c>
      <c r="B89" s="25" t="s">
        <v>30</v>
      </c>
      <c r="C89" s="26" t="s">
        <v>124</v>
      </c>
      <c r="D89" s="35">
        <v>1</v>
      </c>
      <c r="E89" s="35">
        <v>18</v>
      </c>
      <c r="F89" s="23"/>
      <c r="G89" s="23">
        <v>10</v>
      </c>
      <c r="H89" s="23"/>
      <c r="I89" s="22">
        <f t="shared" ref="I89:I94" si="5">E89*D89</f>
        <v>18</v>
      </c>
      <c r="J89" s="49"/>
      <c r="K89" s="50"/>
      <c r="L89" s="49"/>
      <c r="M89" s="50"/>
      <c r="N89" s="49"/>
      <c r="O89" s="48"/>
      <c r="P89" s="48"/>
      <c r="Q89" s="48"/>
      <c r="R89" s="48"/>
      <c r="S89" s="67"/>
    </row>
    <row r="90" s="2" customFormat="1" ht="30" customHeight="1" spans="1:19">
      <c r="A90" s="24">
        <v>2</v>
      </c>
      <c r="B90" s="25" t="s">
        <v>32</v>
      </c>
      <c r="C90" s="26" t="s">
        <v>125</v>
      </c>
      <c r="D90" s="35">
        <v>1.5</v>
      </c>
      <c r="E90" s="35">
        <v>15</v>
      </c>
      <c r="F90" s="23"/>
      <c r="G90" s="23">
        <v>10</v>
      </c>
      <c r="H90" s="23"/>
      <c r="I90" s="22">
        <f t="shared" si="5"/>
        <v>22.5</v>
      </c>
      <c r="J90" s="49"/>
      <c r="K90" s="50"/>
      <c r="L90" s="49"/>
      <c r="M90" s="50"/>
      <c r="N90" s="49"/>
      <c r="O90" s="48"/>
      <c r="P90" s="48"/>
      <c r="Q90" s="48"/>
      <c r="R90" s="48"/>
      <c r="S90" s="67"/>
    </row>
    <row r="91" s="2" customFormat="1" ht="30" customHeight="1" spans="1:19">
      <c r="A91" s="24">
        <v>3</v>
      </c>
      <c r="B91" s="25" t="s">
        <v>34</v>
      </c>
      <c r="C91" s="26" t="s">
        <v>126</v>
      </c>
      <c r="D91" s="35">
        <v>1.5</v>
      </c>
      <c r="E91" s="35">
        <v>13</v>
      </c>
      <c r="F91" s="23"/>
      <c r="G91" s="23">
        <v>10</v>
      </c>
      <c r="H91" s="23"/>
      <c r="I91" s="22">
        <f t="shared" si="5"/>
        <v>19.5</v>
      </c>
      <c r="J91" s="49"/>
      <c r="K91" s="50"/>
      <c r="L91" s="49"/>
      <c r="M91" s="50"/>
      <c r="N91" s="49"/>
      <c r="O91" s="48"/>
      <c r="P91" s="48"/>
      <c r="Q91" s="48"/>
      <c r="R91" s="48"/>
      <c r="S91" s="67"/>
    </row>
    <row r="92" s="2" customFormat="1" ht="30" customHeight="1" spans="1:19">
      <c r="A92" s="24">
        <v>4</v>
      </c>
      <c r="B92" s="25" t="s">
        <v>36</v>
      </c>
      <c r="C92" s="26" t="s">
        <v>127</v>
      </c>
      <c r="D92" s="35">
        <v>1</v>
      </c>
      <c r="E92" s="35">
        <v>8</v>
      </c>
      <c r="F92" s="23"/>
      <c r="G92" s="23">
        <v>10</v>
      </c>
      <c r="H92" s="23"/>
      <c r="I92" s="22">
        <f t="shared" si="5"/>
        <v>8</v>
      </c>
      <c r="J92" s="49"/>
      <c r="K92" s="50"/>
      <c r="L92" s="49"/>
      <c r="M92" s="50"/>
      <c r="N92" s="49"/>
      <c r="O92" s="48"/>
      <c r="P92" s="48"/>
      <c r="Q92" s="48"/>
      <c r="R92" s="48"/>
      <c r="S92" s="67"/>
    </row>
    <row r="93" s="2" customFormat="1" ht="30" customHeight="1" spans="1:19">
      <c r="A93" s="24">
        <v>5</v>
      </c>
      <c r="B93" s="37" t="s">
        <v>38</v>
      </c>
      <c r="C93" s="26" t="s">
        <v>128</v>
      </c>
      <c r="D93" s="35">
        <v>1</v>
      </c>
      <c r="E93" s="35">
        <v>12</v>
      </c>
      <c r="F93" s="23"/>
      <c r="G93" s="23">
        <v>10</v>
      </c>
      <c r="H93" s="23"/>
      <c r="I93" s="22">
        <f t="shared" si="5"/>
        <v>12</v>
      </c>
      <c r="J93" s="49"/>
      <c r="K93" s="50"/>
      <c r="L93" s="49"/>
      <c r="M93" s="50"/>
      <c r="N93" s="49"/>
      <c r="O93" s="48"/>
      <c r="P93" s="48"/>
      <c r="Q93" s="48"/>
      <c r="R93" s="48"/>
      <c r="S93" s="67"/>
    </row>
    <row r="94" s="2" customFormat="1" ht="30" customHeight="1" spans="1:19">
      <c r="A94" s="24">
        <v>6</v>
      </c>
      <c r="B94" s="25" t="s">
        <v>40</v>
      </c>
      <c r="C94" s="26" t="s">
        <v>129</v>
      </c>
      <c r="D94" s="35">
        <v>1</v>
      </c>
      <c r="E94" s="35">
        <v>91</v>
      </c>
      <c r="F94" s="23"/>
      <c r="G94" s="23">
        <v>10</v>
      </c>
      <c r="H94" s="23"/>
      <c r="I94" s="22">
        <f t="shared" si="5"/>
        <v>91</v>
      </c>
      <c r="J94" s="49"/>
      <c r="K94" s="50"/>
      <c r="L94" s="49"/>
      <c r="M94" s="50"/>
      <c r="N94" s="49"/>
      <c r="O94" s="48"/>
      <c r="P94" s="48"/>
      <c r="Q94" s="48"/>
      <c r="R94" s="48"/>
      <c r="S94" s="67"/>
    </row>
    <row r="95" s="2" customFormat="1" ht="30" customHeight="1" spans="1:19">
      <c r="A95" s="24">
        <v>7</v>
      </c>
      <c r="B95" s="25" t="s">
        <v>59</v>
      </c>
      <c r="C95" s="26"/>
      <c r="D95" s="35"/>
      <c r="E95" s="35">
        <f>SUM(E89:E94)</f>
        <v>157</v>
      </c>
      <c r="F95" s="23"/>
      <c r="G95" s="23"/>
      <c r="H95" s="23"/>
      <c r="I95" s="22">
        <f>SUM(I89:I94)</f>
        <v>171</v>
      </c>
      <c r="J95" s="49"/>
      <c r="K95" s="50"/>
      <c r="L95" s="49"/>
      <c r="M95" s="50"/>
      <c r="N95" s="49"/>
      <c r="O95" s="48"/>
      <c r="P95" s="48"/>
      <c r="Q95" s="48"/>
      <c r="R95" s="48"/>
      <c r="S95" s="67"/>
    </row>
    <row r="96" s="3" customFormat="1" ht="30" customHeight="1" spans="1:19">
      <c r="A96" s="31" t="s">
        <v>130</v>
      </c>
      <c r="B96" s="32"/>
      <c r="C96" s="39" t="s">
        <v>131</v>
      </c>
      <c r="D96" s="40"/>
      <c r="E96" s="40"/>
      <c r="F96" s="21"/>
      <c r="G96" s="21"/>
      <c r="H96" s="21"/>
      <c r="I96" s="60"/>
      <c r="J96" s="53"/>
      <c r="K96" s="54"/>
      <c r="L96" s="53"/>
      <c r="M96" s="54"/>
      <c r="N96" s="53"/>
      <c r="O96" s="56"/>
      <c r="P96" s="56"/>
      <c r="Q96" s="56"/>
      <c r="R96" s="56"/>
      <c r="S96" s="69"/>
    </row>
    <row r="97" s="1" customFormat="1" ht="42" customHeight="1" spans="1:19">
      <c r="A97" s="18" t="s">
        <v>3</v>
      </c>
      <c r="B97" s="19" t="s">
        <v>4</v>
      </c>
      <c r="C97" s="20" t="s">
        <v>5</v>
      </c>
      <c r="D97" s="21" t="s">
        <v>6</v>
      </c>
      <c r="E97" s="21"/>
      <c r="F97" s="21"/>
      <c r="G97" s="21"/>
      <c r="H97" s="21"/>
      <c r="I97" s="21"/>
      <c r="J97" s="61" t="s">
        <v>93</v>
      </c>
      <c r="K97" s="61"/>
      <c r="L97" s="21"/>
      <c r="M97" s="21"/>
      <c r="N97" s="21"/>
      <c r="O97" s="21"/>
      <c r="P97" s="46" t="s">
        <v>8</v>
      </c>
      <c r="Q97" s="46"/>
      <c r="R97" s="46"/>
      <c r="S97" s="65"/>
    </row>
    <row r="98" s="2" customFormat="1" ht="30" customHeight="1" spans="1:19">
      <c r="A98" s="18"/>
      <c r="B98" s="19"/>
      <c r="C98" s="20"/>
      <c r="D98" s="22" t="s">
        <v>9</v>
      </c>
      <c r="E98" s="22" t="s">
        <v>10</v>
      </c>
      <c r="F98" s="23" t="s">
        <v>11</v>
      </c>
      <c r="G98" s="23"/>
      <c r="H98" s="23" t="s">
        <v>12</v>
      </c>
      <c r="I98" s="23"/>
      <c r="J98" s="47" t="s">
        <v>62</v>
      </c>
      <c r="K98" s="48" t="s">
        <v>10</v>
      </c>
      <c r="L98" s="49" t="s">
        <v>11</v>
      </c>
      <c r="M98" s="50"/>
      <c r="N98" s="49" t="s">
        <v>12</v>
      </c>
      <c r="O98" s="50"/>
      <c r="P98" s="50" t="s">
        <v>14</v>
      </c>
      <c r="Q98" s="50"/>
      <c r="R98" s="50" t="s">
        <v>94</v>
      </c>
      <c r="S98" s="66" t="s">
        <v>16</v>
      </c>
    </row>
    <row r="99" s="2" customFormat="1" ht="42" customHeight="1" spans="1:19">
      <c r="A99" s="18"/>
      <c r="B99" s="19"/>
      <c r="C99" s="20"/>
      <c r="D99" s="22"/>
      <c r="E99" s="22"/>
      <c r="F99" s="23" t="s">
        <v>17</v>
      </c>
      <c r="G99" s="23" t="s">
        <v>18</v>
      </c>
      <c r="H99" s="23" t="s">
        <v>17</v>
      </c>
      <c r="I99" s="23" t="s">
        <v>18</v>
      </c>
      <c r="J99" s="47"/>
      <c r="K99" s="48"/>
      <c r="L99" s="23" t="s">
        <v>17</v>
      </c>
      <c r="M99" s="23" t="s">
        <v>95</v>
      </c>
      <c r="N99" s="23" t="s">
        <v>17</v>
      </c>
      <c r="O99" s="23" t="s">
        <v>95</v>
      </c>
      <c r="P99" s="50" t="s">
        <v>21</v>
      </c>
      <c r="Q99" s="50" t="s">
        <v>22</v>
      </c>
      <c r="R99" s="50" t="s">
        <v>96</v>
      </c>
      <c r="S99" s="66" t="s">
        <v>24</v>
      </c>
    </row>
    <row r="100" s="2" customFormat="1" ht="30" customHeight="1" spans="1:19">
      <c r="A100" s="18"/>
      <c r="B100" s="19"/>
      <c r="C100" s="20"/>
      <c r="D100" s="22" t="s">
        <v>25</v>
      </c>
      <c r="E100" s="22" t="s">
        <v>25</v>
      </c>
      <c r="F100" s="23" t="s">
        <v>26</v>
      </c>
      <c r="G100" s="23" t="s">
        <v>26</v>
      </c>
      <c r="H100" s="23" t="s">
        <v>27</v>
      </c>
      <c r="I100" s="23" t="s">
        <v>27</v>
      </c>
      <c r="J100" s="47" t="s">
        <v>25</v>
      </c>
      <c r="K100" s="48" t="s">
        <v>25</v>
      </c>
      <c r="L100" s="49" t="s">
        <v>26</v>
      </c>
      <c r="M100" s="50" t="s">
        <v>26</v>
      </c>
      <c r="N100" s="49" t="s">
        <v>27</v>
      </c>
      <c r="O100" s="50" t="s">
        <v>27</v>
      </c>
      <c r="P100" s="50" t="s">
        <v>28</v>
      </c>
      <c r="Q100" s="50" t="s">
        <v>29</v>
      </c>
      <c r="R100" s="50" t="s">
        <v>25</v>
      </c>
      <c r="S100" s="66" t="s">
        <v>25</v>
      </c>
    </row>
    <row r="101" s="2" customFormat="1" ht="30" customHeight="1" spans="1:19">
      <c r="A101" s="24">
        <v>1</v>
      </c>
      <c r="B101" s="25" t="s">
        <v>30</v>
      </c>
      <c r="C101" s="73" t="s">
        <v>132</v>
      </c>
      <c r="D101" s="35">
        <v>1.5</v>
      </c>
      <c r="E101" s="74">
        <v>360</v>
      </c>
      <c r="F101" s="23"/>
      <c r="G101" s="23">
        <v>10</v>
      </c>
      <c r="H101" s="23"/>
      <c r="I101" s="22">
        <f t="shared" ref="I101:I108" si="6">E101*D101</f>
        <v>540</v>
      </c>
      <c r="J101" s="49"/>
      <c r="K101" s="50"/>
      <c r="L101" s="49"/>
      <c r="M101" s="50"/>
      <c r="N101" s="49"/>
      <c r="O101" s="48"/>
      <c r="P101" s="48"/>
      <c r="Q101" s="48"/>
      <c r="R101" s="48"/>
      <c r="S101" s="67"/>
    </row>
    <row r="102" s="2" customFormat="1" ht="30" customHeight="1" spans="1:19">
      <c r="A102" s="24">
        <v>2</v>
      </c>
      <c r="B102" s="25" t="s">
        <v>32</v>
      </c>
      <c r="C102" s="73" t="s">
        <v>133</v>
      </c>
      <c r="D102" s="35">
        <v>1.5</v>
      </c>
      <c r="E102" s="74">
        <v>14</v>
      </c>
      <c r="F102" s="23"/>
      <c r="G102" s="23">
        <v>10</v>
      </c>
      <c r="H102" s="23"/>
      <c r="I102" s="22">
        <f t="shared" si="6"/>
        <v>21</v>
      </c>
      <c r="J102" s="49"/>
      <c r="K102" s="50"/>
      <c r="L102" s="49"/>
      <c r="M102" s="50"/>
      <c r="N102" s="49"/>
      <c r="O102" s="48"/>
      <c r="P102" s="48"/>
      <c r="Q102" s="48"/>
      <c r="R102" s="48"/>
      <c r="S102" s="67"/>
    </row>
    <row r="103" s="2" customFormat="1" ht="30" customHeight="1" spans="1:19">
      <c r="A103" s="24">
        <v>3</v>
      </c>
      <c r="B103" s="25" t="s">
        <v>34</v>
      </c>
      <c r="C103" s="73" t="s">
        <v>134</v>
      </c>
      <c r="D103" s="35">
        <v>1.5</v>
      </c>
      <c r="E103" s="74">
        <v>25</v>
      </c>
      <c r="F103" s="23"/>
      <c r="G103" s="23">
        <v>10</v>
      </c>
      <c r="H103" s="23"/>
      <c r="I103" s="22">
        <f t="shared" si="6"/>
        <v>37.5</v>
      </c>
      <c r="J103" s="49"/>
      <c r="K103" s="50"/>
      <c r="L103" s="49"/>
      <c r="M103" s="50"/>
      <c r="N103" s="49"/>
      <c r="O103" s="48"/>
      <c r="P103" s="48"/>
      <c r="Q103" s="48"/>
      <c r="R103" s="48"/>
      <c r="S103" s="67"/>
    </row>
    <row r="104" s="2" customFormat="1" ht="30" customHeight="1" spans="1:19">
      <c r="A104" s="24">
        <v>4</v>
      </c>
      <c r="B104" s="25" t="s">
        <v>36</v>
      </c>
      <c r="C104" s="73" t="s">
        <v>135</v>
      </c>
      <c r="D104" s="35">
        <v>1.5</v>
      </c>
      <c r="E104" s="74">
        <v>50</v>
      </c>
      <c r="F104" s="23"/>
      <c r="G104" s="23">
        <v>10</v>
      </c>
      <c r="H104" s="23"/>
      <c r="I104" s="22">
        <f t="shared" si="6"/>
        <v>75</v>
      </c>
      <c r="J104" s="49"/>
      <c r="K104" s="50"/>
      <c r="L104" s="49"/>
      <c r="M104" s="50"/>
      <c r="N104" s="49"/>
      <c r="O104" s="48"/>
      <c r="P104" s="48"/>
      <c r="Q104" s="48"/>
      <c r="R104" s="48"/>
      <c r="S104" s="67"/>
    </row>
    <row r="105" s="2" customFormat="1" ht="30" customHeight="1" spans="1:19">
      <c r="A105" s="24">
        <v>5</v>
      </c>
      <c r="B105" s="37" t="s">
        <v>38</v>
      </c>
      <c r="C105" s="73" t="s">
        <v>136</v>
      </c>
      <c r="D105" s="35">
        <v>1.5</v>
      </c>
      <c r="E105" s="74">
        <v>15</v>
      </c>
      <c r="F105" s="23"/>
      <c r="G105" s="23">
        <v>10</v>
      </c>
      <c r="H105" s="23"/>
      <c r="I105" s="22">
        <f t="shared" si="6"/>
        <v>22.5</v>
      </c>
      <c r="J105" s="49"/>
      <c r="K105" s="50"/>
      <c r="L105" s="49"/>
      <c r="M105" s="50"/>
      <c r="N105" s="49"/>
      <c r="O105" s="48"/>
      <c r="P105" s="48"/>
      <c r="Q105" s="48"/>
      <c r="R105" s="48"/>
      <c r="S105" s="67"/>
    </row>
    <row r="106" s="2" customFormat="1" ht="30" customHeight="1" spans="1:19">
      <c r="A106" s="24">
        <v>6</v>
      </c>
      <c r="B106" s="25" t="s">
        <v>40</v>
      </c>
      <c r="C106" s="73" t="s">
        <v>137</v>
      </c>
      <c r="D106" s="35">
        <v>1.5</v>
      </c>
      <c r="E106" s="74">
        <v>10</v>
      </c>
      <c r="F106" s="23"/>
      <c r="G106" s="23">
        <v>10</v>
      </c>
      <c r="H106" s="23"/>
      <c r="I106" s="22">
        <f t="shared" si="6"/>
        <v>15</v>
      </c>
      <c r="J106" s="49"/>
      <c r="K106" s="50"/>
      <c r="L106" s="49"/>
      <c r="M106" s="50"/>
      <c r="N106" s="49"/>
      <c r="O106" s="48"/>
      <c r="P106" s="48"/>
      <c r="Q106" s="48"/>
      <c r="R106" s="48"/>
      <c r="S106" s="67"/>
    </row>
    <row r="107" s="2" customFormat="1" ht="30" customHeight="1" spans="1:19">
      <c r="A107" s="24">
        <v>7</v>
      </c>
      <c r="B107" s="25" t="s">
        <v>42</v>
      </c>
      <c r="C107" s="73" t="s">
        <v>138</v>
      </c>
      <c r="D107" s="35">
        <v>1.5</v>
      </c>
      <c r="E107" s="74">
        <v>11</v>
      </c>
      <c r="F107" s="23"/>
      <c r="G107" s="23">
        <v>10</v>
      </c>
      <c r="H107" s="23"/>
      <c r="I107" s="22">
        <f t="shared" si="6"/>
        <v>16.5</v>
      </c>
      <c r="J107" s="49"/>
      <c r="K107" s="50"/>
      <c r="L107" s="49"/>
      <c r="M107" s="50"/>
      <c r="N107" s="49"/>
      <c r="O107" s="48"/>
      <c r="P107" s="48"/>
      <c r="Q107" s="48"/>
      <c r="R107" s="48"/>
      <c r="S107" s="67"/>
    </row>
    <row r="108" s="2" customFormat="1" ht="30" customHeight="1" spans="1:19">
      <c r="A108" s="24">
        <v>8</v>
      </c>
      <c r="B108" s="25" t="s">
        <v>44</v>
      </c>
      <c r="C108" s="73" t="s">
        <v>139</v>
      </c>
      <c r="D108" s="35">
        <v>1.5</v>
      </c>
      <c r="E108" s="74">
        <v>20</v>
      </c>
      <c r="F108" s="23"/>
      <c r="G108" s="23">
        <v>10</v>
      </c>
      <c r="H108" s="23"/>
      <c r="I108" s="22">
        <f t="shared" si="6"/>
        <v>30</v>
      </c>
      <c r="J108" s="49"/>
      <c r="K108" s="50"/>
      <c r="L108" s="49"/>
      <c r="M108" s="50"/>
      <c r="N108" s="49"/>
      <c r="O108" s="48"/>
      <c r="P108" s="48"/>
      <c r="Q108" s="48"/>
      <c r="R108" s="48"/>
      <c r="S108" s="67"/>
    </row>
    <row r="109" s="2" customFormat="1" ht="30" customHeight="1" spans="1:19">
      <c r="A109" s="24">
        <v>9</v>
      </c>
      <c r="B109" s="25" t="s">
        <v>59</v>
      </c>
      <c r="C109" s="26"/>
      <c r="D109" s="35"/>
      <c r="E109" s="35">
        <f>SUM(E101:E108)</f>
        <v>505</v>
      </c>
      <c r="F109" s="23"/>
      <c r="G109" s="23"/>
      <c r="H109" s="23"/>
      <c r="I109" s="22">
        <f>SUM(I101:I108)</f>
        <v>757.5</v>
      </c>
      <c r="J109" s="49"/>
      <c r="K109" s="50"/>
      <c r="L109" s="49"/>
      <c r="M109" s="50"/>
      <c r="N109" s="49"/>
      <c r="O109" s="48"/>
      <c r="P109" s="48"/>
      <c r="Q109" s="48"/>
      <c r="R109" s="48"/>
      <c r="S109" s="67"/>
    </row>
    <row r="110" s="2" customFormat="1" ht="30" customHeight="1" spans="1:19">
      <c r="A110" s="24" t="s">
        <v>140</v>
      </c>
      <c r="B110" s="75" t="s">
        <v>141</v>
      </c>
      <c r="C110" s="75"/>
      <c r="D110" s="76"/>
      <c r="E110" s="76"/>
      <c r="F110" s="75"/>
      <c r="G110" s="75"/>
      <c r="H110" s="75"/>
      <c r="I110" s="75"/>
      <c r="J110" s="75"/>
      <c r="K110" s="84"/>
      <c r="L110" s="75"/>
      <c r="M110" s="75"/>
      <c r="N110" s="75"/>
      <c r="O110" s="84"/>
      <c r="P110" s="75"/>
      <c r="Q110" s="84"/>
      <c r="R110" s="75"/>
      <c r="S110" s="87"/>
    </row>
    <row r="111" s="2" customFormat="1" ht="30" customHeight="1" spans="1:19">
      <c r="A111" s="77"/>
      <c r="B111" s="78" t="s">
        <v>142</v>
      </c>
      <c r="C111" s="78"/>
      <c r="D111" s="79"/>
      <c r="E111" s="79"/>
      <c r="F111" s="78"/>
      <c r="G111" s="78"/>
      <c r="H111" s="78"/>
      <c r="I111" s="78"/>
      <c r="J111" s="78"/>
      <c r="K111" s="85"/>
      <c r="L111" s="78"/>
      <c r="M111" s="78"/>
      <c r="N111" s="78"/>
      <c r="O111" s="85"/>
      <c r="P111" s="78"/>
      <c r="Q111" s="85"/>
      <c r="R111" s="78"/>
      <c r="S111" s="88"/>
    </row>
  </sheetData>
  <mergeCells count="94">
    <mergeCell ref="A1:S1"/>
    <mergeCell ref="D3:I3"/>
    <mergeCell ref="J3:O3"/>
    <mergeCell ref="P3:S3"/>
    <mergeCell ref="F4:G4"/>
    <mergeCell ref="H4:I4"/>
    <mergeCell ref="L4:M4"/>
    <mergeCell ref="N4:O4"/>
    <mergeCell ref="P4:Q4"/>
    <mergeCell ref="D23:I23"/>
    <mergeCell ref="J23:O23"/>
    <mergeCell ref="P23:S23"/>
    <mergeCell ref="F24:G24"/>
    <mergeCell ref="H24:I24"/>
    <mergeCell ref="L24:M24"/>
    <mergeCell ref="N24:O24"/>
    <mergeCell ref="P24:Q24"/>
    <mergeCell ref="D45:I45"/>
    <mergeCell ref="J45:O45"/>
    <mergeCell ref="P45:S45"/>
    <mergeCell ref="F46:G46"/>
    <mergeCell ref="H46:I46"/>
    <mergeCell ref="L46:M46"/>
    <mergeCell ref="N46:O46"/>
    <mergeCell ref="P46:Q46"/>
    <mergeCell ref="D59:I59"/>
    <mergeCell ref="J59:O59"/>
    <mergeCell ref="P59:S59"/>
    <mergeCell ref="F60:G60"/>
    <mergeCell ref="H60:I60"/>
    <mergeCell ref="L60:M60"/>
    <mergeCell ref="N60:O60"/>
    <mergeCell ref="P60:Q60"/>
    <mergeCell ref="D85:I85"/>
    <mergeCell ref="J85:O85"/>
    <mergeCell ref="P85:S85"/>
    <mergeCell ref="F86:G86"/>
    <mergeCell ref="H86:I86"/>
    <mergeCell ref="L86:M86"/>
    <mergeCell ref="N86:O86"/>
    <mergeCell ref="P86:Q86"/>
    <mergeCell ref="D97:I97"/>
    <mergeCell ref="J97:O97"/>
    <mergeCell ref="P97:S97"/>
    <mergeCell ref="F98:G98"/>
    <mergeCell ref="H98:I98"/>
    <mergeCell ref="L98:M98"/>
    <mergeCell ref="N98:O98"/>
    <mergeCell ref="P98:Q98"/>
    <mergeCell ref="B110:S110"/>
    <mergeCell ref="B111:S111"/>
    <mergeCell ref="A3:A6"/>
    <mergeCell ref="A23:A26"/>
    <mergeCell ref="A45:A48"/>
    <mergeCell ref="A59:A62"/>
    <mergeCell ref="A85:A88"/>
    <mergeCell ref="A97:A100"/>
    <mergeCell ref="A110:A111"/>
    <mergeCell ref="B3:B6"/>
    <mergeCell ref="B23:B26"/>
    <mergeCell ref="B45:B48"/>
    <mergeCell ref="B59:B62"/>
    <mergeCell ref="B85:B88"/>
    <mergeCell ref="B97:B100"/>
    <mergeCell ref="C3:C6"/>
    <mergeCell ref="C23:C26"/>
    <mergeCell ref="C45:C48"/>
    <mergeCell ref="C59:C62"/>
    <mergeCell ref="C85:C88"/>
    <mergeCell ref="C97:C100"/>
    <mergeCell ref="D4:D5"/>
    <mergeCell ref="D24:D25"/>
    <mergeCell ref="D46:D47"/>
    <mergeCell ref="D60:D61"/>
    <mergeCell ref="D86:D87"/>
    <mergeCell ref="D98:D99"/>
    <mergeCell ref="E4:E5"/>
    <mergeCell ref="E24:E25"/>
    <mergeCell ref="E46:E47"/>
    <mergeCell ref="E60:E61"/>
    <mergeCell ref="E86:E87"/>
    <mergeCell ref="E98:E99"/>
    <mergeCell ref="J4:J5"/>
    <mergeCell ref="J24:J25"/>
    <mergeCell ref="J46:J47"/>
    <mergeCell ref="J60:J61"/>
    <mergeCell ref="J86:J87"/>
    <mergeCell ref="J98:J99"/>
    <mergeCell ref="K4:K5"/>
    <mergeCell ref="K24:K25"/>
    <mergeCell ref="K46:K47"/>
    <mergeCell ref="K60:K61"/>
    <mergeCell ref="K86:K87"/>
    <mergeCell ref="K98:K99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2016-11-12T20:33:00Z</dcterms:created>
  <cp:lastPrinted>2018-09-25T04:07:00Z</cp:lastPrinted>
  <dcterms:modified xsi:type="dcterms:W3CDTF">2019-08-29T10:07:43Z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2052-11.1.0.9005</vt:lpwstr>
  </property>
  <property fmtid="{D5CDD505-2E9C-101B-9397-08002B2CF9AE}" pid="3" name="KSORubyTemplateID" linkTarget="0">
    <vt:lpwstr>11</vt:lpwstr>
  </property>
</Properties>
</file>