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1"/>
  </bookViews>
  <sheets>
    <sheet name="德宏州" sheetId="1" r:id="rId1"/>
    <sheet name="全部" sheetId="2" r:id="rId2"/>
  </sheets>
  <definedNames>
    <definedName name="_xlnm.Print_Area" localSheetId="1">全部!$A$1:$G$913</definedName>
    <definedName name="_xlnm.Print_Area" localSheetId="0">德宏州!$A$1:$G$60</definedName>
    <definedName name="_xlnm._FilterDatabase" localSheetId="0" hidden="1">德宏州!$A$1:$G$1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<sst xmlns="http://schemas.openxmlformats.org/spreadsheetml/2006/main" count="2504" uniqueCount="1627">
  <si>
    <t>2019年上海市对口帮扶云南省项目资金计划安排表</t>
  </si>
  <si>
    <t>十、德宏州</t>
  </si>
  <si>
    <t>项目
类别</t>
  </si>
  <si>
    <t>序号</t>
  </si>
  <si>
    <t>项目名称</t>
  </si>
  <si>
    <t>项目内容</t>
  </si>
  <si>
    <t>项目资金
（万元）</t>
  </si>
  <si>
    <t>责任单位</t>
  </si>
  <si>
    <t>受援方</t>
  </si>
  <si>
    <t>支援方</t>
  </si>
  <si>
    <t>产业
发展</t>
  </si>
  <si>
    <t>芒市镇回贤村乡村旅游产业发展</t>
  </si>
  <si>
    <t>投入800万元依托区位优势和旅游文化资源成立农民旅游专业合作社，带动群众积极参与发展乡村旅游。项目实施村庄环境整治、特色民居民宿改造，乡村旅游附属设施建设，民族餐饮、特色农产品包装销售等，项目总投资3000万元，其中村民集资200万元，整合资金2000万元，帮扶资金800万元，帮扶资金用于停车场、游客服务中心、自行车环线、观景台及村内景点打造、村内道路及景区步道、乡村民宿民居示范工程建设等。可惠及建档立户81户338人。</t>
  </si>
  <si>
    <r>
      <rPr>
        <sz val="10"/>
        <rFont val="仿宋_GB2312"/>
        <charset val="134"/>
      </rPr>
      <t xml:space="preserve">芒市
</t>
    </r>
    <r>
      <rPr>
        <sz val="9"/>
        <rFont val="仿宋_GB2312"/>
        <charset val="134"/>
      </rPr>
      <t>(摘帽县)</t>
    </r>
  </si>
  <si>
    <t>青浦区</t>
  </si>
  <si>
    <t>农村建设</t>
  </si>
  <si>
    <t>五岔路乡新寨人饮安全保障提升工程</t>
  </si>
  <si>
    <t>实施五岔路乡新寨村崃峨等17个村民小组人饮安全工程输水管道建设55.9公里，投资320万元；供水池10个，共325m³，投资67万元；水源水池28个，共76m³，投资62万元；配件费58万元。项目解决部分村组由于供水管道老化（塑料管）影响群众正常饮水的情况，可惠及建档立户286户1156人。</t>
  </si>
  <si>
    <t>三台山乡勐丹村村组道路建设</t>
  </si>
  <si>
    <t>实施帮囊小组4.5公里（投资315万元）、马脖子二组1.52公里（投资107万元）、冷水沟小组6.34公里（投资444万元）道路建设工程。项目可惠及建档立户24户98人受益。</t>
  </si>
  <si>
    <t>中山乡卫生院综合提升</t>
  </si>
  <si>
    <t>中山乡地处中缅边境，卫生院现有设施陈旧，为提高农民健康水平，防止农民“因病致贫、因病返贫”，有效解决中山乡及附近村寨农民的就医难问题。项目主要实施内容为建设DR房1幢，建筑面积87㎡，投资32万元；DR室防护措施建设项目费15万元；DR室专用变压器1台，20万元；采购多功能DR设备1台（型号为深圳安健DT570），投资130万元。项目可惠及建档立户499户2018人。</t>
  </si>
  <si>
    <t>轩岗乡丙茂村委会芒端村小组、顿勐村小组村内道路建设</t>
  </si>
  <si>
    <t>实施芒端村小组村内道路水泥硬化路面长4500米，面积13500平方米，投资180万元，浆砌石排水沟长43米，支砌石方35立方米，挡土墙支砌500立方米，投资20万元。顿勐村小组村内道路硬化水泥硬化路面长3900米，面积11700平方米，投资156万元，浆砌石挡土墙支砌300立方米，投资14万元。项目可惠及建档立户16户57人。</t>
  </si>
  <si>
    <t>中山乡黄家寨村委会户撒小组村内道路建设</t>
  </si>
  <si>
    <t>实施户撒小组村内道路硬化4730米，16970㎡，其中村内主道830米由交通部门实施，路面宽度4米，工程量3320㎡，投资50万元；村内岔道3900米，路面平均宽度3.5米，工程量13650㎡，投资177万元；排水沟支砌412m³，投资15万元；毛石挡墙支砌200m³，投资8万元。项目可惠及建档立户22户92人。</t>
  </si>
  <si>
    <t>小计</t>
  </si>
  <si>
    <t>产业发展</t>
  </si>
  <si>
    <t>平山乡天宝、小园子贫困村标准养蚕示范园建设</t>
  </si>
  <si>
    <t>投入308万元（总投资344万元），采取“企业+村集体+农户”的模式。天宝村标准养蚕示范园投资182元，其中：种植标准化桑园300亩，投入18万元（其他配套资金）；建设养蚕大棚8间，每间13.5万元，投入108万元；新修田间桑园道路1条4千米(沙石路，含桥涵建设)，平均宽2.5米，投入30万元；建设天宝贫困村示范园电力设备及安装2千米，投入10万元；建设桑园基地人畜饮水工程1件，投入8万元；其它附属工程，投入8万元。带动建档立卡户47户177人。小园子村标准养蚕示范园投资162万元：种植标准化桑园300亩，投入18万元（其他配套资金）；建设小蚕棚80间，每间1.35万元，投入108万元；新修田间桑园道路1条2500千米(沙石路，含桥涵建设)，平均宽2.5米，投入20万元；建设桑园基地人畜饮水工程1件，投入8万元；其它附属工程，投入8万元。带动建档立卡户48户168人。</t>
  </si>
  <si>
    <t>梁河县</t>
  </si>
  <si>
    <t>芒东镇翁冷村、清平村、罗岗村3个村产业发展</t>
  </si>
  <si>
    <t>投入182万元扶持壮大村集体经济3个，采取专业合作社+建档立卡贫困户模式，种植甘蔗550亩，其中：1.翁冷200亩，投入66万元；2.罗岗200亩，投入66万元；3.清平150亩，投入50万元；翁冷、清平、罗岗村壮大集体经济成立甘蔗种植专业合作社，产业扶持资金扶持专业合作社，产权归村集体所有，甘蔗种植管理及待甘蔗榨季雇用建档立卡贫困户以务工的方式促进建档立卡贫困户增收。</t>
  </si>
  <si>
    <t>九保乡大耳黑猪养殖基地道路配套</t>
  </si>
  <si>
    <t>为发展大耳黑猪养殖配套产业道路，该道路位于九保乡九保村，曩宋乡瑞泉村，道路建设长1.55km，路面宽度根据地形条件为3.5米至6米；路面类型为水泥混凝土路面，建设面积6950平方米。</t>
  </si>
  <si>
    <t>芒东镇翁冷村等9个村基础设施建设</t>
  </si>
  <si>
    <t>建设翁冷村、清平村、罗岗村等9个贫困村村内道路22条，长21730米，平均宽3.5米，面积78194平方米，共投入资金1244万元；建设活动室3个，面积500平方米，共投入资金200万元；建设公厕2座，面积54.6平方米，共投入资金30万元。</t>
  </si>
  <si>
    <t>河西乡邦读村、芒陇村、芒杏村道路建设</t>
  </si>
  <si>
    <t>建设河西乡芒陇村、芒杏村、帮读村三个贫困村村内道路13条，其中帮读村建设5条，芒杏村建设3条，芒陇村建设5条，投入100万元，其中：建设河西乡邦读贫困村勐蒙自然村村内道路硬化1047米，平均宽度3米，硬化面积约3140平方米，共31.4万元；芒杏贫困村村内道路硬化1213米，平均宽度3米，硬化面积约3640平方米，共36.4万元；芒陇贫困村芒法自然村村内道路硬化1086米，平均宽度3米，硬化面积约3260平方米，共32.6万元。</t>
  </si>
  <si>
    <t>九保乡安乐村委会道路建设</t>
  </si>
  <si>
    <t>在九保乡安乐吊弄自然村建设入村道路(含路基排水及安全设施工程)1条4.8公里。其中：道路路面整齐块石硬化4.8公里，道路平均宽3.5米，面积17065平方米。投入资金340万元。</t>
  </si>
  <si>
    <t>勐养镇卡子村卡子自然村村内道路建设</t>
  </si>
  <si>
    <t>建设卡子自然村村内道路2500米，道路平均宽度3米，面积7500平方米，共投入资金100万元，项目受益群众281户1196人，其中建档立卡贫困户75户305人。</t>
  </si>
  <si>
    <t>平山乡核桃林村、平山村、小园子村道路建设</t>
  </si>
  <si>
    <t>建设平山乡核桃林村、平山村、小园子村村内道路15条，其中核桃林村5条，小园子村1条，平山村9条，共投资206万元，其中核桃林村计划建设村内道路5条长1750米，平均宽3米，C20砼硬化6600㎡，投入95万元；平山村村内道路9条，C20砼硬化4750㎡，投入70万元；小园子村村内道路长800米，平均宽3米，共2500平方米，投入41万元。</t>
  </si>
  <si>
    <t>芒东镇笋子洼等3个村卫生室建设</t>
  </si>
  <si>
    <t>在芒东镇笋子洼、清平、小寨子三个贫困村建设卫生室业务用房各一间，每间建筑面积150平方米，共450平方米，各投入50万元，共投入资金150万元。惠及农户1275户5441人，其中建档立卡贫困户196户794人。</t>
  </si>
  <si>
    <t>太平镇卡牙、雪梨、拉丙、龙盆、大寨、贺回等6个村蚕棚及小蚕共育基地建设</t>
  </si>
  <si>
    <t>在太平镇投入394万，发展蚕桑产业，采用“村委会+企业+贫困户”模式，带动建档立卡贫困户200户880人参与，贫困户、村集体按协议分红。项目新建小蚕共育基地1座，250万元，主要建设内容：新建小蚕共育室及办公用房1800平方米；地面及道路硬化6000平方米；新建彩钢棚500平方米；架设30千伏安变电器一座。新建标准化蚕棚60个，投入144万。标准蚕棚建设内容：建设钢架结构蚕棚120平方米；地面硬化120平方米。产权归村集体所有，可惠及建档立卡贫困户182户690人。</t>
  </si>
  <si>
    <t>盈江县</t>
  </si>
  <si>
    <t>盏西镇团坡等8个村蚕棚建设</t>
  </si>
  <si>
    <t>在盏西镇团坡、关上、姐坎、双龙、邦朗、松坡、合作、普关等8个村投入480万，发展蚕桑产业，新建标准化蚕棚200个，产权归村集体所有。标准蚕棚建设内容：建设钢架结构蚕棚120平方米；地面硬化120平方米。可惠及建档立卡贫困户343户1372人。</t>
  </si>
  <si>
    <t>勐弄乡勐弄、勐典、松园等3个村蚕棚建设</t>
  </si>
  <si>
    <t>在勐弄乡投入156万，发展蚕桑产业，新建标准化蚕棚65个，产权归村集体所有。标准蚕棚建设内容：建设钢架结构蚕棚120平方米；地面硬化120平方米。可惠及建档立卡贫困户60户220人。</t>
  </si>
  <si>
    <t>卡场镇卡场等5个村蚕棚建设</t>
  </si>
  <si>
    <t>在卡场镇卡场、五排、草坝、黑河、吾帕等5个村投入156万，发展蚕桑产业，新建标准化蚕棚65个，产权归村集体所有。标准蚕棚建设内容：建设钢架结构蚕棚120平方米；地面硬化120平方米。可惠及建档立卡贫困户75户300人。</t>
  </si>
  <si>
    <t>芒章乡芒章、鲁洛、璋刀、宝石、银河、相帕等6个村蚕棚及小蚕共育基地建设</t>
  </si>
  <si>
    <t>在芒章乡芒章、鲁洛、璋刀、宝石、银河、相帕等6个村投入382万，发展蚕桑产业，采用“村委会+企业+贫困户”模式，带动建档立卡贫困户150户600人参与，贫困户、村集体按协议分红。项目新建小蚕共育基地1座，250万元，主要建设内容：新建小蚕共育室及办公用房1800平方米；地面及道路硬化6000平方米；新建彩钢棚500平方米；架设30千伏安变电器一座。新建标准化蚕棚55个，投入132万。标准蚕棚建设内容：建设钢架结构蚕棚120平方米；地面硬化120平方米。</t>
  </si>
  <si>
    <t>旧城镇东丙村蚕棚建设</t>
  </si>
  <si>
    <t>在旧城镇东丙村投入24万，发展蚕桑产业，新建标准化蚕棚10个，产权归村集体所有。标准蚕棚建设内容：建设钢架结构蚕棚120平方米；地面硬化120平方米。可惠及建档立卡贫困户22户90人。</t>
  </si>
  <si>
    <t>铜壁关乡建边等3个村蚕棚建设</t>
  </si>
  <si>
    <t>在铜壁关乡建边、和平、南岭等3个村投入48万，发展蚕桑产业，新建标准化蚕棚20个，产权归村集体所有。标准蚕棚建设内容：建设钢架结构蚕棚120平方米；地面硬化120平方米。可惠及建档立卡贫困户30户121人。</t>
  </si>
  <si>
    <t>支那乡支那等5个村蚕棚建设</t>
  </si>
  <si>
    <t>在支那乡支那、石分、崩董、支东、芦山等5个村投入192万，发展蚕桑产业，新建标准化蚕棚80个，产权归村集体所有。标准蚕棚建设内容：建设钢架结构蚕棚120平方米；地面硬化120平方米。可惠及建档立卡贫困户120户480人。</t>
  </si>
  <si>
    <t>太平镇龙盆村龙盆二组村内道路硬化</t>
  </si>
  <si>
    <t>在太平镇龙盆村龙盆二组投入325万元，按照“缺什么补什么”原则，实施深度贫困村功能提升。包括道路硬化长5985米，宽4米；挡土墙30米150m3，排水沟150米，C25砼路面23940㎡。可惠及建档立卡贫困户30户115人。</t>
  </si>
  <si>
    <t>新城乡邦瓦村委会上拱岭搬迁点村内道路硬化</t>
  </si>
  <si>
    <t>在新城乡邦瓦村上拱岭搬迁点投入71万元，按照“缺什么补什么”原则，实施深度贫困村功能提升。水泥路面，面积2700平方米，排水沟、挡墙混凝土500立方米，回填砂石600立方米，涵管60米，盖板24块。可惠及建档立卡贫困户36户124人。</t>
  </si>
  <si>
    <t>新城乡邦瓦村道路硬化</t>
  </si>
  <si>
    <t>在新城乡邦瓦村上拱岭、下拱岭、盆都、吨海投入128万元，按照“缺什么补什么”原则，实施深度贫困村功能提升。村内道路路面硬化长2500米，均宽4米。10000平方米，130元/平方米。可惠及建档立卡贫困户111户412人。</t>
  </si>
  <si>
    <t>勐弄乡勐典村大寨村内道路建设</t>
  </si>
  <si>
    <t>在勐弄乡勐典村大寨投入150万元，按照“缺什么补什么”原则，实施贫困村功能提升。水泥混凝土路面，长1.9公里，宽4.5米；支砌排水沟600米。可惠及建档立卡贫困户32户124人。</t>
  </si>
  <si>
    <t>太平镇龙盆村芒棒村民三组村内道路硬化</t>
  </si>
  <si>
    <t>在太平镇龙盆村芒棒村民三组（孙家寨）投入68万元，按照“缺什么补什么”原则，实施深度贫困村功能提升。包括道路硬化长1300米，宽4米；C25砼路面5200㎡。可惠及建档立卡贫困户6户22人。</t>
  </si>
  <si>
    <t>昔马镇团结村大寨至蚌林村内道路硬化</t>
  </si>
  <si>
    <t>在昔马镇镇团结村大寨、蚌林投入310万元，按照“缺什么补什么”原则，实施贫困村功能提升。包括路基土方开挖：2685m3，路基回填土方：1750m3，砂砾石回填路面25公分厚：9060平方米，砼C25路面：8163平方米，浆砌石拦土墙：792.31立方米，砼盖板涵宽4米：3座，钢筋制安：8.95吨。可惠及建档立卡贫困户48户205人。</t>
  </si>
  <si>
    <t>新城乡红山村金竹岭搬迁点村内道路硬化</t>
  </si>
  <si>
    <t>在新城乡红山村金竹岭搬迁点投入123万元，按照“缺什么补什么”原则，实施深度贫困村功能提升。村内道路硬化8000平方米，混凝土挡土墙300立方米。可惠及建档立卡贫困户12户50人。</t>
  </si>
  <si>
    <t>新城乡红山村石岭卡、马鹿塘道路硬化</t>
  </si>
  <si>
    <t>在新城乡红山村石岭卡、马鹿塘搬迁点投入130万元，按照“缺什么补什么”原则，实施深度贫困村功能提升。村内道路硬化10000平方米，宽2至4米。可惠及建档立卡贫困户11户46人。</t>
  </si>
  <si>
    <t>勐弄乡勐典村庙坡村内道路建设</t>
  </si>
  <si>
    <t>在勐弄乡勐典村庙坡投入61万元，按照“缺什么补什么”原则，实施贫困村功能提升。水泥混凝土路面，长0.9公里，宽4.5米。可惠及建档立卡贫困户5户20人。</t>
  </si>
  <si>
    <t>清平乡蚕桑生产基地</t>
  </si>
  <si>
    <t>在清平乡广外村广外坝小组、广林村帮批小组投资160万元发展蚕桑产业建设生产基地，采取“企业+村集体+农户”的模式。新建砂石生产道路带两边灌溉沟渠2000米及其它配套设施，800元/米，共受益144户582人，其中建档立卡户87户351人，辐射面积3000亩。</t>
  </si>
  <si>
    <t>陇川县</t>
  </si>
  <si>
    <t>王子树、城子镇、清平乡小蚕共育基地建设</t>
  </si>
  <si>
    <t>投入750万元新建王子树盆都村、城子镇磨水村、清平乡新山村3个小蚕共育基地及基础设施，采用“村委会+企业+贫困户”模式，贫困户与村集体按协议分红。每个小蚕共育基地投资250万元，建设小蚕共育室1600平方米及办公用房500平方米，1000元/平方米，投入210万元；道路硬化及水电设施投入40万元；三个基地共受益农户705户2820人，其中建档拉卡户197户659人。</t>
  </si>
  <si>
    <t>勐约乡瓦幕村蚕棚建设</t>
  </si>
  <si>
    <t>在勐约乡瓦幕村投入45万元，新建蚕棚9000平方米，50元/平方米，项目受益农户489户1748人，其中建档立卡户247户754人。</t>
  </si>
  <si>
    <t>城子镇曼冒村生产道路建设</t>
  </si>
  <si>
    <t>在城子镇曼冒村中寨小组投入105万元新建蚕桑生产基地道路建设，新建砂石生产道路带两边灌溉沟渠1312.5米，800元/米，项目辐射150亩蚕桑，受益农户78户327人，其中建档立卡户36户132人。在城子镇曼冒村上寨山小组投入72万元，新建蚕桑生产基地道路砂石路面带两边灌溉沟渠900米，800元/米，项目辐射79亩蚕桑，受益农户64户311人，其中建档立卡户38户102人。</t>
  </si>
  <si>
    <t>护国乡蚕桑生产道路建设</t>
  </si>
  <si>
    <t>在护国乡边河村野油坝投入35万元新建蚕桑生产道路砂石路面带两边灌溉沟渠437.5米，800元/米，共受益农户65户268人，其中建档立卡户27户116人。</t>
  </si>
  <si>
    <t>户撒乡潘乐村功能提升</t>
  </si>
  <si>
    <t>在户撒潘乐村贺勐村小组投入349万元，按照“缺什么补什么”原则，实施深度贫困村提升功能，修建水泥混凝土路面3200平方米150元/平方米，排水沟400米，200元/米，场地硬化1250平方米150元/平方米，新建公厕、养殖小区，村庄亮化，村庄美化和人居环境提升。在潘乐村大芒别小组投入20万元，按照40元/米标准购买水管对老旧饮水管网进行改造，改善农户饮水条件。在潘乐村江蚌小组投入20万元，按照40元/米标准购买水管对老旧饮水管网进行改造，改善农户饮水条件。</t>
  </si>
  <si>
    <t>清平乡广外村、广林村、弄龙村功能提升</t>
  </si>
  <si>
    <t>在广外村广外坝投入18万元，新建38平方米冲水式砖混结构公厕一所。在广外村广外坝下寨投入50万元，建设取水坝2万元/个，净水池2万元/个，50立方米蓄水池4万元/个，安装引水管40元/米等。在广林村帮批小组投入33万元，建设取水坝2万元/个，净水池2万元/个，50立方米蓄水池4万元/个，安装引水管40元/米等。在弄龙村帮冷小组投入250万元，建设村内道路3.45公里，按照150元/平方米标准修建水泥混凝土路面11000平方米。在广外村广外坝小组投入21万元，按照6000元/盏标准新装太阳能路灯35盏。在广外坝、帮批小组投入174万元，按照2万元/户标准为贫困户居住环境进行围墙改造、场地硬化等。</t>
  </si>
  <si>
    <t>城子镇曼冒村人饮工程</t>
  </si>
  <si>
    <t>在城子镇曼冒村上寨山小组投入40万元,按照“缺什么补什么”原则，实施深度贫困村提升功能，按照取水坝2万元/个，净水池2万元/个，50立方米蓄水池4万元/个，安装饮水管40元/米标准，对人饮设施改扩建，可惠及农户38户129人，其中受益建档立卡户27户71人。</t>
  </si>
  <si>
    <t>章凤镇芒弄村、章凤村、户弄村功能提升</t>
  </si>
  <si>
    <t>在章风镇芒弄村帮匹小组投入20万元，按照300元/平方米标准修建拱棚200平方米，按照1800元/平方米标准建设厨房一间，可惠及农户39户121人，其中建档立卡11户38人。在章凤村委会费拉村投入35万元，建设村内道路0.33公里，按照150元/平方米标准修建水泥混凝土路1500平方米，450元/平方米标准修建路缘石150米，可惠及70户240人，其中建档立卡户8户24人。在户弄村费拉小组投入25万元，按照500元/立方米标准修建围墙150米，修建占地25平方米公厕一间、150元/平方米标准场地硬化200平方米，可惠及可惠及70户240人，其中建档立卡户8户24人。</t>
  </si>
  <si>
    <t>陇把镇吕良村、邦外村文化活动室附属设施工程</t>
  </si>
  <si>
    <t>在陇把镇吕良村曼崩小组、中寨小组、邦外村卡起小组投入45万元，按照“缺什么补什么”原则，实施深度贫困村提升功能，按照300元/平方米标准建设拱棚1450平方米，可惠及165户650人，其中建档立卡户67户229人。在吕良村吕龙小组、曼线小组、新寨小组、帮湾村帮湾四队四个小组投入78万元，按照6000元/盏标准新装太阳能路灯130盏，可惠及254户1032人，其中建档立卡户98户376人。</t>
  </si>
  <si>
    <t>景罕镇曼软村、罕等村道路建设</t>
  </si>
  <si>
    <t>在景罕村曼软村傈僳寨投入85万元，建设村内道路1.42公里，按照150元/平方米标准修建水凝混凝土道路4300平方米。在罕等村霸遍村小组投入35万元，建设村内道路0.5公里，按照150元/平方米修建水泥混凝土路面1500平方米。在曼面村旧院村小组投入210万元，建设村内道路3公里，按照150元/平方米修建水泥混凝土路面10000平方米。</t>
  </si>
  <si>
    <t>护国乡边河村功能提升</t>
  </si>
  <si>
    <t>在护国乡边河村下寨投入240万元，建设村内道路3.4公里，按照150元/平方米标准修建水泥混凝土路面11000平方米，可惠及106户423人，其中建档立卡户51户203人。在边河村投入75万元，按照“缺什么补什么”原则，实施深度贫困村提升功能，新建占地35平方米公厕共5个，可惠及185户784人，其中建档立卡户83户355人。在边河村投入36万元，按照6000元/盏标准新装太阳能路灯60盏，可惠及185户784人，其中建档立卡户83户355人。</t>
  </si>
  <si>
    <t>王子树乡盆都村亮化工程</t>
  </si>
  <si>
    <t>在王子树乡盆都村盆都村小组投入27万元，按照“缺什么补什么”原则，实施深度贫困村提升功能，按照6000元/盏标准新装太阳能路灯45盏，可惠及107户463人，其中建档立卡户47户193人。</t>
  </si>
  <si>
    <t>勐约乡瓦幕村功能提升</t>
  </si>
  <si>
    <t>在勐约乡瓦幕村投入45万元，按照“缺什么补什么”原则，实施深度贫困村提升功能，按照6000元/盏标准在勐广、张嘎、背雄、三个村小组新装太阳能路灯75盏，可惠及176户566人，其中建档立卡户84户285人。在瓦幕村弄夺、崩东小组投入102万元，为贫困户居住环境进行围墙改造、场地硬化等，可惠及建档立卡户68户240人。</t>
  </si>
  <si>
    <t>农特产品产销对接</t>
  </si>
  <si>
    <t>组织贫困地区特色农产品来沪开展展示展销、推介宣传活动，对接上海市民消费需求，打通入沪通道，推进相关工作，带动贫困户增收脱贫。</t>
  </si>
  <si>
    <t>德宏州</t>
  </si>
  <si>
    <t>市领导小组办公室</t>
  </si>
  <si>
    <t>劳务协作</t>
  </si>
  <si>
    <t>贫困劳动力转移就业</t>
  </si>
  <si>
    <t>根据沪滇两地劳务协作和相关政策口径，通过技能培训、稳定就业补助、劳务中介补助、创设公共服务岗位、发放一次性外出就业补贴等方式，协助当地实现贫困劳动力就地就近就业、异地就业、来沪就业，按照两省市劳务协作工作安排，相关资金由市县两级人社、扶贫部门统筹使用。</t>
  </si>
  <si>
    <t>人才支持</t>
  </si>
  <si>
    <t>干部人才培训交流</t>
  </si>
  <si>
    <t>一是选派各县市科处级干部6名来青浦区挂职6个月，计28.8万元；二是组织处级干部班40人，优秀基层中青年干部班30人，妇女干部班30人，基层党务干部班50人，基层统战、少数民族干部班55人，扶贫业务班50人，扶贫干部培训班三期150人来沪培训，每班每期10天，围绕边疆党建、自贸区建设、社会发展、城市规划、扶贫开发等方面开展，提升干部素质，合计243万元；三是组织20名骨干教师，20名骨干医生来青跟岗学习2个月，合计64万元；四是组织20名农技人才来沪培训30天，计36万元；五是组织教育专家团、卫生专家团各1期赴当地讲学，组织农业专家团赴当地讲学2期，合计28万元。</t>
  </si>
  <si>
    <t>合计</t>
  </si>
  <si>
    <t>共计49个项目，其中产业发展17个，农村建设30个，劳务协作1个，人才支持1个。</t>
  </si>
  <si>
    <t>一、昆明市</t>
  </si>
  <si>
    <t>阿旺镇岩头村岩头小组种植小区建设</t>
  </si>
  <si>
    <t>投入355万元（总投资400万元，其中自筹45万元用于土地流转、草山流转）用于种植小区配套建设：在岩头小组集体经济组织自行流转123亩山地的基础上，建设山地梯田60亩，土石开挖、围挡、土石整治等基础设施投入120万元；建设山地果树园10亩，土地整治等基础设施投入40万元；在岩头小组集体经济组织自行流转1200亩草山的基础上，建设草山养殖1200亩（用于牛羊等牲畜的养殖）配套资金195万元。农耕种植小区建设后交由彝寨统一种植管理，协议约定收入作为集体经济组织及贫困户经济收入，带动建档立卡贫困户就业261人，惠及建档立卡贫困户261户1015人。</t>
  </si>
  <si>
    <r>
      <rPr>
        <sz val="10"/>
        <rFont val="仿宋_GB2312"/>
        <charset val="134"/>
      </rPr>
      <t xml:space="preserve">东川区
</t>
    </r>
    <r>
      <rPr>
        <sz val="9"/>
        <rFont val="仿宋_GB2312"/>
        <charset val="134"/>
      </rPr>
      <t>(深度县)</t>
    </r>
  </si>
  <si>
    <t>普陀区</t>
  </si>
  <si>
    <t>铜都街道李子沟村万羽生态蛋鹅旱养</t>
  </si>
  <si>
    <t>投入350万元在铜都街道李子沟村建设标准化蛋鹅养殖场，建设面积约100亩，含鹅舍、网床、风机、水帘、风帘等，发展4万羽蛋鹅养殖，年产320万枚鹅蛋，产权归村集体所有，项目惠及建档立卡贫困户174户680人。</t>
  </si>
  <si>
    <t>铜都街道龙潭社区冷库建设</t>
  </si>
  <si>
    <t>投入800万元在铜都街道龙潭社区建设10000立方米冷库，含基础设施及配套建设（制冷设备、电力设施、水利设施、场地硬化、道路硬化、配套水池、过磅秤、包装车间等），项目建设完成后租赁给合作社或公司，产权归村集体所有，年租赁费用作为集体及贫困户经济收入。惠及建档立卡贫困户405户1183人，并为区域发展农贸批发市场等商贸物流产业提供配套。</t>
  </si>
  <si>
    <t>拖布卡镇新街村养殖小区建设</t>
  </si>
  <si>
    <t>投入600万元在拖布卡镇新街村老街、半边街两处建设养殖小区，其中老街养殖土鸡，半边街养殖土猪，养殖小区产权归村集体所有，建设完成后租赁给养殖合作社或企业，年租赁费用作为集体及贫困户经济收入。预计可惠及建档立卡贫困户425户1559人。</t>
  </si>
  <si>
    <t>拖布卡镇格勒村大田坝组生态鸡林下养殖及加工储存</t>
  </si>
  <si>
    <t>在拖布卡镇格勒村大田坝组实施生态鸡林下养殖和加工储存项目，建设内容包括：1.建设600平方米厂房：生产车间钢混结构300平方米，60万元；加工车间钢混结构200平方米，40万元；包装车间钢混结构100平方米，20万元。2.设备安装：加工设备，14万元；包装设备，30万元；冷库建设300立方米，42万元。3.附属设施：水池200立方水池1个，18.75万元；DN25热镀锌管500米，1.25万元；标准化育雏鸡舍建设砖瓦结构房子1000平方米，60万元；4000立方铁笼，20万元；空心砖围墙4000平方米，44万元。年租赁费用作为村集体经济收入，产权归村集体所有，可带动就业50人，带动353户建档立卡贫困户每家养鸡45只，带动周边11280农户实现生态鸡养殖。</t>
  </si>
  <si>
    <t>铜都街道对门山易地扶贫搬迁安置点残疾人扶贫车间</t>
  </si>
  <si>
    <t>投入230万元，建设集“蔬菜分拣加工、冷链、包装”等功能的扶贫车间1个。其中：恒温加工车间600平方米1个30万元，800立方米冷库2个，每个32万共64万元，双柜真空遇冷机1个45万元，制冰系统30万元，基础设施建设61万元，建好后交由“铜都街道东川区炎山种植专业合作社”管理，年租赁费用作为集体及贫困户经济收入，解决搬迁群众中大龄难外出就业的贫困劳动力（包括部分残疾人）就近就业，脱贫增收。投入110万元，采取“企业+东川区蔬菜种植专业合作社+贫困户”模式，建设一个100亩的标准化蔬菜种植示范基地（每亩蔬菜大棚建设费用1万元、滴灌设施费用1000元），建好后交“红土地镇新田村李想养殖合作社”管理，年租赁费用作为集体及贫困户经济收入，带动1000户农户发展蔬菜种植3000亩，增加群众（包含部分残疾贫困户）收入。项目在种植和加工环节促进就业240人，带动建档立卡户50户150人（其中残疾人30人），惠及1000户3000余人。</t>
  </si>
  <si>
    <t>乌龙镇露水鸡枞种植</t>
  </si>
  <si>
    <t>投入120万元在乌龙镇发展露水鸡枞种植4亩，新建6个种植大棚，每个大棚20万，含大棚基础设施建设、产品加工设备购置等。预计可惠及建档立卡贫困户142户472人。</t>
  </si>
  <si>
    <t>汤丹镇田坝村生猪养殖</t>
  </si>
  <si>
    <t>投入270万元（总投资800万元）在汤丹镇田坝新村小组建设年出栏优质肥猪3000头以上的标准化生猪养殖场：1、土方开挖5000立方米，挡墙建设700平方米；2、场房建设，包括隔离室、取精室、化验室、猪舍等2000平方米；3、养殖基础设备，包括漏粪板、隔栏、自动料线管、电机、料槽、PE排粪管等；4、监控设备，含摄像头（64个）、2台接收机、3.84平方米的LED监控屏幕。项目产权归村集体所有，年租赁费用作为田坝村集体经济收入，带动建档立卡贫困户就业10户40人。可惠及建档立卡贫困户244户876人。</t>
  </si>
  <si>
    <t>红土地镇生态鱼养殖基地建设</t>
  </si>
  <si>
    <t>投入160万元在红土地镇建设生态鱼养殖基地，包括基础设施及配套建设，养殖规模30亩，年产虹鳟鱼及裂腹鱼约50吨，产权归村集体所有，建设完成后租赁给养殖合作社或企业，年租赁费用作为集体及贫困户经济收入。预计可惠及建档立卡贫困户120户443人。</t>
  </si>
  <si>
    <t>铜都街道、因民镇等中华蜂养殖</t>
  </si>
  <si>
    <t>投入300万元采购2500窝土蜜蜂（中华蜂），其中铜都街道磨盘村养殖500箱、因民镇槽子街村养殖500箱、舍块乡团结村养殖500箱，企业提供养殖技术等，采取订单保底收购，收益惠及贫困人口。惠及建档立卡贫困户860户3010人。</t>
  </si>
  <si>
    <t>铜都街道起噶社区易地搬迁扶贫市场及超市建设</t>
  </si>
  <si>
    <t>投入85万元（总投资200万元）在铜都街道起噶村5亩集体经济用地上，建设2000平方米的扶贫农贸市场，设置摊位40个，岗位80个，用于建档立卡户销售农副产品；建设约1000平方米的扶贫诚信超市（共2层20间），设置摊位40个，岗位80个，用于建档立卡户销售农副产品，产权归村集体所有。惠及建档立卡贫困户63户194人。</t>
  </si>
  <si>
    <t>铜都街道对门山易地扶贫搬迁安置点铜润社区卫生服务站“地方病”诊疗功能提升</t>
  </si>
  <si>
    <t>投入270万元用于铜都街道对门山易地扶贫搬迁安置点铜润社区卫生服务站“地方病”诊疗功能提升，针对老百姓矽肺、心脏病、肾病、妇科病、牙科疾病等，针对性地提升该社区卫生服务站对“地方病”的诊疗功能，配置诊疗设备和建设诊疗设施。主要包括：呼吸机1台、心电图机（6导）1台、微波治疗机1台、阴道镜1台、利普刀1台、血细胞分析仪1台、尿液分析仪1台、全自动生化分析仪1台、进口彩色多普勒超声诊断仪1台、心电图机（12导）1台、牙科综合治疗机1台、瞬间消毒器1台、牙科器械打包机1台、医疗废水处理系统设备购置1套。惠及2041户8331人，其中建档立卡贫困户1265户5219人。</t>
  </si>
  <si>
    <t>屏山街道马鞍鞒村等村级光伏扶贫项目</t>
  </si>
  <si>
    <t>在屏山街道马鞍鞒村委会、茂龙村委会分别建设装机容量500千瓦的分布式光伏扶贫电站各1座，按照每瓦6.5元标准，每座电站需投入资金325万元，共计投入650万元。</t>
  </si>
  <si>
    <t>禄劝县</t>
  </si>
  <si>
    <t>茂山镇竹篾加工扶贫车间</t>
  </si>
  <si>
    <t>在茂山镇茂山村委会营脚村小组建设竹篾加工基地，投入60万元建设管理房、加工车间、仓储库房、产品展示间；投入15万元购置破竹机10台；投入20万元扩大周边竹林种植260亩；门前道路维修改造硬化10万元，共计投入资金105万元。按照“党支部+合作社+企业+建档立卡贫困户+村集体经济”模式，项目建成后形成的资产归村集体所有，取得的收益全部纳入村集体经济收入并进行收益分红，主要用于贫困户脱贫、因病返贫、特困户、村集体公益事业建设管理等。项目建成后预计带动周边500余户农户，其中建档立卡户101户，残疾人23户。</t>
  </si>
  <si>
    <t>屏山街道等四个乡镇特色农业发展</t>
  </si>
  <si>
    <t>在屏山街道、茂山镇、九龙镇、团街镇等四个乡镇建设种苗培育、食果品加工中心，莓果、水果番茄、蓝莓种植等特色农业发展基地。在屏山街道建设种苗培育基地（投入245万元）、食果品加工中心（投入355万元）各１个，建设面积共计1200平方米（两层）。种苗培育基地由清洗室、配药室、灭菌室、缓冲室、接种室及培养室组成，建成后每年预计可培育种苗500万株；食果品加工中心为全县出产的不同种类果蔬、菌菇提供冷藏、烘干、冻干、包装等加工，提高蔬果保质期限，提升蔬果附加值。在茂山镇、九龙镇、团街镇建设莓果种植基地60亩，投入318万元；建设水果番茄种植基地60亩，投入270万元；建设蓝莓种植基地60亩，投入72万元。项目按照“党支部+合作社+企业+建档立卡贫困户+村集体经济”模式，建成后产权归所在村集体所有，取得的收益全部纳入村集体经济收入并进行收益分红，主要用于贫困户脱贫、因病返贫、特困户、村集体公益事业建设管理等。预计带动周边600多户居民，其中建档立卡户253户，残疾人47户。</t>
  </si>
  <si>
    <t>转龙镇大水井村委会蔬菜种植基地配套</t>
  </si>
  <si>
    <t>在转龙镇大水井村委会建设2000亩蔬菜种植基地配套项目，土地平整1000亩，投入50万元；建设3米宽机耕路3000米（含排水沟），投入90万元；建设配套水利设施、沟渠、蓄水池等，投入70万元；建设耕地内喷滴灌设施，投入90万元。项目建成后可带动周边400余户农户，其中建档立卡户118户,残疾人22户。</t>
  </si>
  <si>
    <t>乌蒙乡乌蒙村自然能提水项目</t>
  </si>
  <si>
    <t>投入235万元，通过在普渡河支流建设滚水坝，实施自然能提水工程，架设引水管道1950米，输水管道2600米，安装自然能提水设备1套，建成日提水480立方米的饮水工程。</t>
  </si>
  <si>
    <t>功山镇纲纪村等“功山羊”养殖及繁育</t>
  </si>
  <si>
    <t>投入600万元在功山镇纲纪、张所、北观等15个贫困村建设“功山羊”养殖基地，基地产权归所在村集体所有，投入400万元在功山镇横山村建设“功山羊”种羊繁育基地1个，产权归村集体所有。收益惠及建档立卡贫困人口，发展壮大村级集体经济，培育农村致富带头人。预计可惠及93334户33600人，其中建档立卡贫困户2800户10080人。</t>
  </si>
  <si>
    <r>
      <rPr>
        <sz val="10"/>
        <rFont val="仿宋_GB2312"/>
        <charset val="134"/>
      </rPr>
      <t xml:space="preserve">寻甸县
</t>
    </r>
    <r>
      <rPr>
        <sz val="9"/>
        <rFont val="仿宋_GB2312"/>
        <charset val="134"/>
      </rPr>
      <t>(摘帽县)</t>
    </r>
  </si>
  <si>
    <t>仁德镇北观社区紫花苜蓿裹包青贮加工</t>
  </si>
  <si>
    <t>在仁德镇北观社区采取公司+农户订单农业模式，种植优质牧草紫花苜蓿3000亩，带动农户320户（其中建档立卡户158户）发展。投入150万建设紫花苜蓿裹包青贮，青干草加工车间一个，产权归村集体所有，对种植户牧草进行收购加工，年产裹包青贮8000吨、青干草4000吨，带动建档立卡贫困户增收脱贫。</t>
  </si>
  <si>
    <t>金所街道金所社区冷库建设</t>
  </si>
  <si>
    <t>投入470万元在金所街道金所社区建设蔬菜冷库，包括冷库及机房1500平方米，分拣场房1500平方米，农残检测室180平方米，道路及场地硬化2400平方米，制安冷库室内保温设施1200平方米，冷库制冷设备2套，制安500KV/A变压器1台、线路长800米，电杆12m高14根，15m高6根及冷库照明线路，供水管网1000米，产权归村集体所有。采取“党支部+合作社+基地+贫困户”模式，可覆盖寻甸县30%的蔬菜生产区，带动3700余劳动力就业（其中建档立卡贫困户300人），解决蔬菜淡季烂市、旺季供应不足问题，提高抗风险能力，冷库收益用于壮大村集体经济，惠及建档立卡户。</t>
  </si>
  <si>
    <t>塘子街道塘子、团结社区养殖示范区建设</t>
  </si>
  <si>
    <t>在塘子街道塘子社区小横山、团结社区石板沟两个集中安置点投入180万元建设肉牛养殖示范区，包括挡墙支彻500立方米，畜圈建设3840平方米。预计可惠及133户517人，其中建档立卡贫困人口49户183人。</t>
  </si>
  <si>
    <t>金源乡沧溪村冷库建设</t>
  </si>
  <si>
    <t>投入200万元在金源乡沧溪村建设500平方米蔬菜冷库1个，促进发展蔬菜、臭参、大蒜种植，巩固拓展脱贫攻坚成果，实现村集体经济壮大和群众脱贫致富“双赢”。可惠及850户3145人，其中建档立卡户352户1302人。</t>
  </si>
  <si>
    <t>种养殖产业衔接配套设施建设</t>
  </si>
  <si>
    <t>投入500万元建设种植、养殖废弃物、废菜叶、秸秆、禽畜粪便无害化处理综合利用示范加工厂，年处理15万吨种养业废弃物，产5万吨有机肥，有效解决牛栏江、清水海流域农业面污染问题，同时可带动130户规模种植、养殖专业合作社、大户可持续发展，进而带动3500户贫困户发展种植、养殖业、巩固脱贫成果，发展循环绿色、有机生态农业。</t>
  </si>
  <si>
    <t>组织东川、寻甸、禄劝等地特色农产品来沪开展展示展销、推介宣传活动，对接上海市民消费需求，打通入沪通道，推进相关工作，带动贫困户增收脱贫。</t>
  </si>
  <si>
    <t>昆明市</t>
  </si>
  <si>
    <t>贫困力劳动转移就业</t>
  </si>
  <si>
    <t>选派100名干部人才赴上海市进行为期5天的学习培训（两期，每期50人），计30万元；围绕增强综合素质聚焦携手奔小康，邀请上海专家赴昆明市讲学交流3期，计21万元；组织寻甸县、禄劝县、东川区教育、卫生、农业专业技术人员赴上海市学习交流两期，每期60人、15天，计108万元。</t>
  </si>
  <si>
    <t>共计26个项目，其中产业发展23个，农村建设1个，劳务协作1个，人才支持1个。</t>
  </si>
  <si>
    <t>二、曲靖市</t>
  </si>
  <si>
    <t>东山镇米乐村云岭牛养殖基地</t>
  </si>
  <si>
    <t>投入340万元（总投资870万元）在米乐村建设云岭牛养殖基地，帮扶资金主要用于建设钢架结构圈舍3000㎡（单价1133元/㎡），形成的固定资产归村集体所有；自筹资金主要用于场地平整、饲料池建设、毛石挡墙建设以及其他附属设施建设。以固定资产收益率每年按6%计算，收益的80%用于技术培训和支付公共服务岗位工资；收益的20%用于增加米乐村、卡基村、法着村、李家村集体收入。脱贫机制：对米乐、卡基、法着、李家村4个村的群众进行青贮饲料种植培训和养牛技术培训，并带动贫困户发展青贮饲料种植和养牛，对种植的青贮饲料进行保底收购，开发14个公共服务岗位，优先使用有劳动能力的贫困户并签订用工合同。项目惠及394户1457人，其中建档立卡贫困户89户325人。</t>
  </si>
  <si>
    <r>
      <rPr>
        <sz val="10"/>
        <rFont val="仿宋_GB2312"/>
        <charset val="134"/>
      </rPr>
      <t xml:space="preserve">宣威市
</t>
    </r>
    <r>
      <rPr>
        <sz val="9"/>
        <rFont val="仿宋_GB2312"/>
        <charset val="134"/>
      </rPr>
      <t>(深度县)</t>
    </r>
  </si>
  <si>
    <t>宝山区</t>
  </si>
  <si>
    <t>东山镇芙蓉村彝族特色工艺品加工</t>
  </si>
  <si>
    <t>投入250万元（总投资280万元）在芙蓉村发展彝族特色工艺品加工，帮扶资金主要用于：208万元建设钢架结构生产加工车间1600㎡；20万元购买加工生产车床、缝纫机等设备；22万元场地硬化2750㎡，厚0.2米，C20混凝土。自筹资金用于土地征占3亩、解决水、电、路等基础设施。帮扶资金形成的固定资产归村集体所有，按固定资产收益模式收益率每年6%，收益的80%用于技术培训和支付公共服务岗位工资；收益的20%用于增加芙蓉村集体经济收入。脱贫机制：对芙蓉、火石盆、安迪三个村具备技能条件的群众进行培训，开发10个公共服务岗位，优先使用有劳动能力的贫困户并签订用工合同。项目预计可惠及3个村81户263人，其中建档立卡贫困户30户110人。</t>
  </si>
  <si>
    <t>乐丰乡店子村马铃薯加工</t>
  </si>
  <si>
    <t>在乐丰乡店子村投入350万元（总投资2915.77万元）发展马铃薯加工，项目采取“政府+企业+合作社+易地扶贫搬迁建档立卡贫困户”模式，帮扶资金主要用于：新建钢架结构生产用房2916.6平方米，形成固定资产归村集体所有，量化为股金，建档立卡贫困户参与分红。脱贫机制：吸收建档立卡贫困户约30个季节性务工，开发3至5个公共服务岗位，建档立卡贫困户按协议参与分红，企业提供免费马铃薯初加工技术培训，有劳力、有土地的农户与合作社签订马铃薯保底价收购合同。项目预计可惠及14个村2081户8436人，其中建档立卡贫困户470户1987人。</t>
  </si>
  <si>
    <t>阿都乡施都村养牛小区示范基地</t>
  </si>
  <si>
    <t>投入239万元（总投资329万元）在施都村建设养牛小区示范基地，帮扶资金主要用于：新建全封闭（钢架结构）圈舍3000㎡、储藏室（砖混）等附属设施170㎡；钢架料棚150㎡；砖混化粪池60m³；畜粪发酵池100m³；新修4.5米宽砂石路800米；建设围墙及大门、电力设施及购买其它附属机械设备。自筹资金主要用于征收土地15亩、建设100m³蓄水池1个、铺设PVCΦ50管道300米、开挖土石方11000m³、砌挡土墙1000m³、场地硬化及污水沟排放系统等附属工程。采取“公司+合作社+建档立卡贫困户+市场”模式，通过实施项目效益分红、岗位安排等措施保障贫困户收益和村集体经济收入。脱贫机制：发动贫困户种植高粱，签订收购合同，高粱和秸秆实行保护价收购，可解决500头牛的青贮饲料；签订用工协议，吸纳建档立卡贫困户劳动力参与务工，长期用工10人，季节性用工20人；设立2个公益性岗位，聘用贫困户参与养殖场的生产、管理；通过租赁的方式村集体获得收益，20％用于村集体经济，80％用于贫困户分红。项目预计可惠及1个村委会228户716人，其中建档立卡贫困户76户239人。</t>
  </si>
  <si>
    <t>普立乡攀枝戛村高原黑猪养殖基地</t>
  </si>
  <si>
    <t>投入200万元（总投资560万元）在普立乡攀枝戛村建设黑猪养殖基地，帮扶资金主要用于：建设钢架结构圈舍2000平方米（单价1000元/㎡）；自筹资金主要用于高原黑猪散养高山牧场围栏建设、特色火腿工坊和特色库房建设、猪仔选购和繁育及其他附属设施建设。帮扶资金形成固定资产归村集体所有，收益率每年6%，收益的80%用于技术培训和支付公共服务岗位工资，收益的20%用于增加攀枝嘎村集体收入。脱贫机制：养殖基地培育仔猪，经村级合作社免费发放给全乡13个村农户和贫困户代养，公司以每公斤高于市场价格2元的价格保底收购；带动群众发展青贮饲料种植产业和火腿产业，对种植的青贮饲料和腌制的火腿进行保底收购引导农户增收；开发20个公共服务岗位，优先使用有劳动能力的贫困户并签订用工合同；通过公司宣威火腿国家级非物质文化遗产传承人优势，帮助村民养殖及火腿制作技艺传承培训；借助高山草甸云海自然风光及火腿工坊、库房，发展牧旅观光体验旅游。项目预计可惠及13个村510户2314人，其中建档立卡户91户332人。</t>
  </si>
  <si>
    <t>西泽乡西泽村委会冷库建设</t>
  </si>
  <si>
    <t>投入150万元（总投资249.04万元）在西泽村建设冷库，帮扶资金主要用于：建长32米，宽16米，高5米，总库容2560m³的钢架结构冷库一座；自筹资金主要用于建设钢架结构储冰库1间32m³、钢架结构蔬菜分级分拣车间1间360㎡、购置并安装制冰机1套、包装设备及操作台、安装变压器及配电系统以及水电安装302㎡。帮扶资金形成的固定资产归村集体所有，采取“合作社+基地+农户（贫困户）”的发展营运模式，脱贫机制：鼓励贫困户到合作社基地务工增加收入；所需的原材料和劳动力全部来自本地，解决果农菜农后顾之忧；为60名农村富余劳动力提供就业岗位。项目预计可惠及1个村委会6个自然村76户227人，其中建档立卡贫困户42户144人。</t>
  </si>
  <si>
    <t>得禄乡务乐村蔬菜大棚种植核心示范区</t>
  </si>
  <si>
    <t>投入150万元（总投资180万元）在务乐村建设蔬菜大棚种植核心示范区，帮扶资金主要用于：建长32.5米，宽8米，单体双控结构蔬菜大棚50个；购买2千瓦水泵50个；建钢结构厂房200㎡；建长30米，宽15米，高5米库容为2250m³的冷库及库房内部设施。自筹资金用于三面沟渠及大棚道路建设。帮扶资金形成固定资产归村集体所有，租赁给宣威市乐惠种养殖专业合作社使用。脱贫机制：提供5个建档立卡贫困人员固定就业岗位，30名季节性务工人员；租赁收益用于惠及建档立卡贫困户，每年从建档立卡户中选择10名作为村卫生清洁员（收入1000元/月）。项目预计可惠及1个村71户221人，其中建档立卡贫困户51户163人。</t>
  </si>
  <si>
    <t>田坝镇新民村委会红花油茶育苗设施</t>
  </si>
  <si>
    <t>投入150万元（总投资160万元）在新民村委会建设红花油茶育苗基地，帮扶资金主要用于：建设不锈钢遮阳棚30亩；建设钢架小棚（含棚膜），每亩60个共1800个；铺设苗床河沙（厚20㎝，2亩共264m³）；油茶果嫁接后排苗地铺设生红土（厚10㎝，4亩共264m³）；有机土装营养袋（30亩共30万袋）；苗床地用水设施（包含水管铺设、抽水等）；人工厂房100㎡。自筹资金主要用于油茶果种子和铺设河沙人工费。采取“合作社+建档立卡贫困户+市场”模式。脱贫机制：通过效益分红、岗位安排等优惠政策保障贫困户收益。项目惠及100户331人，其中建档立卡贫困户72户220人。</t>
  </si>
  <si>
    <t>羊场镇普瓦村蔬菜大棚</t>
  </si>
  <si>
    <t>投入150万元（总投资162万元）在普瓦村水淹凹建设标准钢架蔬菜大棚，帮扶资金主要用于：建设占地面积44亩、温室面积40亩的钢架大棚，包括16栋连体棚（每栋温室面积1600㎡）和1栋温室面积1.62亩的连体棚。单价44.9元/㎡。规格：均高3米、其中1间开间为3米、其余开间为4米、跨度8米；铺设1.25MPAΦ63PE水管1600米及配件、修建3米宽毛石垫层20㎝的砂石机耕路1170米、架设输电线路12米杆17棵共800米等配套设施。自筹资金用于其他基础设施建设。脱贫机制：免费种植技术培训；采取“公司+基地+农户”的方式，带动贫困户发展特色产业，实行订单生产。项目预计可惠及1个村45户139人，其中建档立卡贫困户37户73人。</t>
  </si>
  <si>
    <t>龙潭镇新河村烘干线、冷库制冷设备</t>
  </si>
  <si>
    <t>投入200万元在新河村委会利用宣威市田间地里厂房改造新建烘干线、冷库制冷设备（资产归村集体所有）。建设内容：投入130万元新建烘干线一条（5HGS-18型，规格35.6米*10米*3.8米）；投入70万元购买制冷设备比泽尔15HD风冷箱式制冷机组3台，DJ-115冷风机6台及其他配套冷库门、控制箱、微电脑控制器、膨胀阀、铜管、电线电缆、支架、铆钉、灯具等。项目建成后租给龙头公司使用，获得租赁收益，用于村集体收入和贫困户分红。脱贫机制：开发2个村级公共服务岗位，企业提供20个贫困户季节性务工岗位；对建档立卡贫困户进行辣椒种植培训并签订辣椒保底收购合同，提高贫困户收入。预计可惠及1个村建档立卡贫困户136户449人。</t>
  </si>
  <si>
    <t>杨柳镇围仗村委会蔬果种植</t>
  </si>
  <si>
    <t>投入180万元（总投资243.6万元）在围仗村发展特色蔬果种植（建设葡萄温室大棚13.3亩、蔬菜园区46.7亩，占地60亩）。帮扶资金形成的固定资产归村集体所有，主要用于：建设2.8米高三连体智能温室14栋共8865㎡；配套喷淋滴灌系统、内部循环风机系统、遮阳及防虫系统；建设砖混结构厂房100㎡；支砌毛石挡墙1536m³；支砌围墙560㎡；建设200m³储水池、2400米φ50PE管埋设、1200米三面光排水沟；硬化园区通道1862㎡，包括温室内通道602㎡（长1003米*宽0.6米）、外通道1260㎡（长840米*宽1.5米），标准为0.1米厚砼C30。自筹资金主要用于基础设施、土方回填、土地平整、种苗进购等配套建设。采取“村委会+合作社+园区（温室）+建档立卡贫困户+市场”模式，将产业园承包给第三方经营。脱贫机制：提供就业岗位18个；免费向贫困户提供技术培训；在集中种植区优先向贫困户提供保底就业岗位；针对部分农户包括建档立卡户，由公司提供技术支持，公司与其签订保底价收购协议；开发至少4个公共服务岗位提供给贫困户。项目预计可惠及1个村124户372人，其中建档立卡贫困户68户216人。</t>
  </si>
  <si>
    <t>务德镇庶乐村雪桃种植</t>
  </si>
  <si>
    <t>投入100万元在庶乐村委会发展雪桃种植，帮扶资金形成固定资产归村集体所有，建设内容：建设雪桃园43亩，购买雪桃苗木3870株；铺设滴灌带10690米；滴管、滴嘴、接头；铺设Φ32PE管3500米；人工开支；建设17.5m*16m*5m总库容1400m³的钢架结构冷库一座。采取“合作社（村集体经济组织）+基地+农户（建档立卡贫困户）”的模式。建成后租给宣威市牧悦种植养殖专业合作社使用，收益20%归村集体经济，80%用于建档立卡贫困户。脱贫机制：提供4个建档立卡贫困户就业岗位、60个季节性务工岗位；每年从建档立卡户中选择6名作为村公共服务性岗位。项目预计可惠及1个村委会201户602人，其中建档立卡贫困户51户155人。</t>
  </si>
  <si>
    <t>倘塘镇法宏村养牛小区示范基地建设</t>
  </si>
  <si>
    <t>投入300万元（总投资395万元）在法宏村建设养牛小区示范基地，帮扶资金形成固定资产归村集体所有，建设内容：建设钢架结构圈舍2648平方米（单价1133元/平方米）。自筹资金主要用于场地平整、饲料池建设、毛石挡墙建设及排水排污等附属设施建设。以固定资产收益的模式收益率6％，收益的80％用于技术培训和支付公共服务岗位工资；收益的20％用于增加法宏村委会村集体经济收入。脱贫机制：对法宏村9个村民小组的群众进行青贮饲料培训和养牛技术培训，带动贫困户发展青贮饲料种植和养牛；对种植的青贮饲料进行保底收购引导农户增收；开发5个公共服务岗位，优先使用有劳动能力的贫困户并签订用工合同。项目惠及985户4457人，其中建档立卡贫困户163户707人。</t>
  </si>
  <si>
    <t>普立乡香菇种植</t>
  </si>
  <si>
    <t>投入400万元（总投资600万元）在普立乡建设香菇基地，帮扶资金形成固定资产归村集体所有，建设内容：建设香菇种植大棚174亩（高2.8米、用DN20、壁厚1.5mm镀锌管钢架结构、含塑料厚膜及遮阳网等），单价2.3万元/亩。自筹资金主要用于购进200万袋菌包。采用“公司+合作社+基地+建档立卡贫困户”模式，可为建档立卡贫困户提供39个固定就业岗位，可提供200个以上季节性用工。脱贫机制：免费向贫困户提供技术培训，贫困户掌握技术后可以自己种植，从而增收脱贫；由集体和贫困户签订保底价收购协议，实行保底收购；利用资产收益开发15个以上公共服务岗位，提供给贫困户。项目预计可惠及建档立卡贫困户13个村210户630人。</t>
  </si>
  <si>
    <t>落水镇落水村小中河菌类种植</t>
  </si>
  <si>
    <t>投入150万元（总投资251.8万元）在落水村小中河建设菌类种植基地，帮扶资金形成固定资产归村集体所有，建设内容：投入31万元建设菌类种植大棚50个，占地40亩，大棚钢架结构（用Φ60立杆、横杆钢管90米和Φ32拱管钢管104米建设主体），规格为10米*20米，单价6200元/个。投入119万元购买温控设备（绿特空调LTSF-12）40台（29750元/台）。自筹资金主要用于建设基础设施200m³水池1座、机井1座、管网灌溉1300米其它附属设施C30立柱基础砼、基础构件、Φ25支撑管钢管、推拉门1道、塑料膜360㎡、手动侧卷膜器10个。脱贫机制：项目建成后出租给企业经营，按企业收益的8%收取租金，其中租金20%用作壮大村集体经济，80%平均分红到落水村建档立卡贫困户。提供6个建档立卡贫困人员稳定就业岗位，17名建档立卡人口季节性务工。预计可惠及建档立卡贫困户1个村100户331人。</t>
  </si>
  <si>
    <t>务德镇岔路村委会自然能提水工程</t>
  </si>
  <si>
    <t>在岔路村建设自然能提水工程，投入帮扶资金311万元（形成固定资产归集体所有）。建设内容：①投入138万元购买自然能提水设备1套。②投入60万元建设100m³的钢筋混凝土取水池1座、500m³的钢筋混凝土蓄水池1个、框架式砖混结构设备房1间、管理房1间。③投入113万元购买φ426*5mm的螺旋钢管920m、φ108*6mm的无缝钢管2200m、φ108*4.5mm的无缝钢管1800m。项目预计可惠及2个村843户2585人，其中建档立卡贫困户262户799人。</t>
  </si>
  <si>
    <t>东山镇芙蓉村功能提升</t>
  </si>
  <si>
    <t>投入280万元（总投资306万元）在芙蓉村实施功能提升，帮扶资金建设内容：①176万元用渗水砖铺设扶贫项目步道7.82公里，宽1.5至2米。②30万元建设扶贫项目观景亭5个，20㎡/个（混凝土结构）。③70万元新建内径0.8米的混凝土管道2000米，350元/米（从广场停车场经太阳历广场至火把节广场）。④4万元建设沉沙井20个，2000元/个。通过扶持贫困户创办彝族特色农家乐、彝族特色民居旅馆，开发工作岗位优先录用建档立卡户等措施保障贫困户收益。项目预计可惠及1个村129户460人，其中建档立卡贫困户30户103人。</t>
  </si>
  <si>
    <t>东山镇李家村老年活动中心及附属工程</t>
  </si>
  <si>
    <t>投入100万元（总投资124.2万元）在李家村五组建设老年活动中心及附属工程，帮扶资金形成固定资产归集体所有。帮扶资金建设内容：①8.23万元用于冲沟回填4115平方米。②5.84万元建设排洪管沟80米。③25.24万元建设毛石挡土墙721m³。④60.69万元建设公共活动室485.52㎡。自筹资金24.2万元用于场地硬化2200㎡。项目建成后，预计可惠及1个村138户496人，其中建档立卡贫困户30户100人。</t>
  </si>
  <si>
    <t>胜境街道、营上镇、富村镇软籽石榴种植基地</t>
  </si>
  <si>
    <t>在胜境街道、营上镇和富村镇发展软籽石榴种植基地2332亩（其中：胜境街道650亩、营上镇750亩、富村镇932亩）及完善基地水利设施、基地管护、石榴补植苗木等。按照“公司+支部+服务社+基地+建档立卡贫困户+村集体经济”模式，项目建成后形成的资产归村集体所有，取得的收益全部纳入村集体经济收入并进行收益分红，主要用于贫困户脱贫、因病返贫、特困户、村集体公益事业建设管理等。预计受益贫困户3214户12645人，胜境街道1755户7205人、营上镇709户2936人、富村镇750户2504人。</t>
  </si>
  <si>
    <t>富源县</t>
  </si>
  <si>
    <t>大河镇起铺村黄桃种植基地</t>
  </si>
  <si>
    <t>建设起铺村黄桃种植基地（二期）项目，种植黄桃800亩及流转土地、购置黄桃苗、移栽、肥料和农药等配套实施，按照“公司+支部+服务社+基地+建档立卡贫困户+村集体经济”模式，项目建成后形成的资产归村集体所有，取得的收益全部纳入村集体经济收入并进行收益分红，主要用于贫困户脱贫、因病返贫、特困户、村集体公益事业建设管理等。预计受益贫困户600户2380人。</t>
  </si>
  <si>
    <t>后所镇迤后所居委会李家屋场村猕猴桃种植</t>
  </si>
  <si>
    <t>建设猕猴桃种植基地项目100亩及配套设施建设，按照“公司+支部+服务社+基地+建档立卡贫困户+村集体经济”模式，项目建成后形成的资产归村集体所有，取得的收益全部纳入村集体经济收入并进行收益分红，主要用于贫困户脱贫、因病返贫、特困户、村集体公益事业建设管理等。预计受益贫困户158户598人。</t>
  </si>
  <si>
    <t>墨红镇墨红等村（居）委会魔芋种植</t>
  </si>
  <si>
    <t>发展魔芋种植236亩及配套设施建设，按照“公司+支部+服务社+基地+建档立卡贫困户+村集体经济”模式，项目建成后形成的资产归村集体所有，取得的收益全部纳入村集体经济收入并进行收益分红，主要用于贫困户脱贫、因病返贫、特困户、村集体公益事业建设管理等。预计受益贫困户236户832人。</t>
  </si>
  <si>
    <t>十八连山镇卡锡村委会等山药种植</t>
  </si>
  <si>
    <t>在十八连山镇卡锡村、雨汪村、老屋村、海子村等四个村集中连片发展山药种植约441亩及配套设施建设，按照“公司+支部+服务社+基地+建档立卡贫困户+村集体经济”模式，项目建成后形成的资产归村集体所有，取得的收益全部纳入村集体经济收入并进行收益分红，主要用于贫困户脱贫、因病返贫、特困户、村集体公益事业建设管理等。预计受益贫困户441户1623人。</t>
  </si>
  <si>
    <t>胜境街道海田社区卫生服务站建设项目</t>
  </si>
  <si>
    <t>在胜境街道海田社区投入200万元（总投资223.85万元），建设社区卫生服务站，包括：卫生服务站二层主楼一幢，建筑面积424.62平方米；建卫生服务站室外附属工程，含毛石挡土墙、场地土方回填、室外场地硬化、埋设混凝土DN600预制管等；建卫生服务中心砖混结构公厕一座；建卫生服务站室内医疗基础设备以及公用辅助配套设施等。项目覆盖18.8平方公里，直接受益农户1443户4933人，其中建档立卡贫困户367户1531人。</t>
  </si>
  <si>
    <t>营上镇海丹村委会等3个村功能提升</t>
  </si>
  <si>
    <t>按照“缺什么、补什么“的原则，在营上镇海丹、大坪、岩头等村委会实施农村人居环境整治提升工程，建设村内道路硬化、村内排水沟、垃圾池等项目。预计受益农户4936户20849人，其中建档立卡贫困户489户2282人。</t>
  </si>
  <si>
    <t>后所镇岩上、迤后所等村（居）委会功能提升</t>
  </si>
  <si>
    <t>按照“缺什么、补什么“的原则，在后所镇岩上、迤后所等村（居）委会村委会实施农村人居环境整治提升工程，新建村级活动室、居家养老服务中心、为民服务室改造及村内道路硬化、安装路灯、修建排水沟等项目。预计受益2758户10743人，其中建档立卡贫困户409户1659人。</t>
  </si>
  <si>
    <t>大河镇大河村委会等3个村功能提升</t>
  </si>
  <si>
    <t>按照“缺什么、补什么“的原则，在大河镇大河村委会、黄竹村委会、白马村委会和长坪村委会等建设安全饮水提升工程、村内道路硬化及环境整理、绿化亮化和村活动场所等提升工程。受益农户1331户5448人，其中建档立卡贫困户234户960人。</t>
  </si>
  <si>
    <t>十八连山镇华毕村委会等3个村功能提升</t>
  </si>
  <si>
    <t>按照“缺什么、补什么“的原则，在十八连山镇华毕、卡锡和岔河等村委会，实施农村人居环境整治提升工程，安装太阳能路灯、垃圾箱、排污管网等项目。预计受益农户3133户13472人，其中建档立卡贫困户335户1456人。</t>
  </si>
  <si>
    <t>高良乡11个村柑橘产业</t>
  </si>
  <si>
    <t>在高良乡11个村投入资金1000万元，种植柑橘3000亩，每亩投入1366.7元，410万元；巩固现有4000亩热区水果种植，带动农户发展，每亩投入600元，240万元；新建高良乡水果交易中心一个，占地面积4000平方米（新建一个500吨水果保鲜冷库，其中土地平整及土方开挖投入40万元，新建管理用房300平方米投入60万元，交易中心场地硬化4000平方米及支砌挡墙投入50万元），新建500立方米保鲜冷库投入200万元。项目惠及11村7118户28809人，其中建档立卡贫困户2700户11654人。带动全乡热区水果种植集约化、规范化建设，增加群众经济收入，解决全乡热区水果交易及储藏保鲜。</t>
  </si>
  <si>
    <t>师宗县</t>
  </si>
  <si>
    <t>雄壁镇大舍、小阿舍村工业大麻种植</t>
  </si>
  <si>
    <t>在雄壁镇大舍村委会和小阿舍村投入资金200万元种植工业大麻3500亩，新建烘烤房15座；采取“扶贫公司+村级党组织+建档立卡贫困户”的模式，项目建成后归集体所有，扶贫协作资金作为村集体和贫困户入股的股金，收益按协议分红。项目建成后受益2个村700户2882人，其中建档立卡贫困户500户2059人。</t>
  </si>
  <si>
    <t>龙庆乡杜吉村光伏扶贫项目</t>
  </si>
  <si>
    <t>在杜吉村投入资金321万元新建光伏发电产业。投资4.202万元道路路基石方开挖投资1000m³，投资4.84万元道路碎石铺垫2000m³，投资8.28万元场地平整6670m³，投资261.25万元采购配件、组装、安装、调试及维护，投资13.75万元安装变压器（800KVA）1台，投资6万元建设周围防护措施，投资23.38万元用于勘测、设计、监理等费用，项目建成后权属归村集体所有。扶贫协作资金作为村集体和贫困户入股的股金，采取“扶贫公司+村党总支+农户”模式，收益按协议分红。项目惠及850户3067人，其中建档立卡户139户504人。</t>
  </si>
  <si>
    <t>竹基镇木衣白村刺绣加工</t>
  </si>
  <si>
    <t>在木衣白村投入资金46万元发展刺绣产业，新建刺绣生产车间200平米，1000元/平方米；仓库100平米，1000元/平方米；公厕1个，10000元；购置织布机10台，2000元/台；项目采用村党支部+农户；项目建成后归集体所有；采取“村党支部+农户”模式，收益按协议分红。项目建成后受益1个村63户250人，其中建档立卡户17户75人。</t>
  </si>
  <si>
    <t>竹基镇坞白村大棚种植</t>
  </si>
  <si>
    <t>在竹基镇坞白村投入资金228万元新建大棚种植项目213.7亩：（1）铺设引水管4386米，土方开挖619.2立方米，支砌M7.5浆砌石挡土墙57.6立方米，修复老水池1座；（2）硬化田间道路5条1550米4650平方米；（3）新建540立方米的冷库一套，新建业务管理用房300平方米；（4）架设10kv输电线路0.35千米，安装50KVA变压器一台；（5）购置大棚遮阳网98460平方米；（6）支付土地占用费1000元/亩，共213.7亩；（7）管材安装2856米；（8）新建1600立方米的集水池；开挖排洪沟720米，隧洞处理150米；（9）购置香菇脚架3000个。项目采用股权量化，龙头企业+扶贫公司+村集体+合作社+贫困户的发展模式运行，扶贫协作资金主要用于贫困农户及村集体入股资金，收益按协议分红，吸纳建档立卡户务工参与蔬菜种植。项目建成后受益1个村461户1923人，其中建档立卡户173户755人。</t>
  </si>
  <si>
    <t>龙庆乡笼杂、豆温、庄科、杜吉、下寨、扯寨6个村道路建设项目</t>
  </si>
  <si>
    <t>在笼杂、豆温、庄科、杜吉、下寨、扯寨6个村投入资金679万元硬化道路18.08km，支砌路肩防护墙2km。（1）笼杂村村内道路路肩防护墙，长2km；（2）豆温村委会：海子村至大冲村通村道路硬化工程，长3.28km，宽3.5米；海子村至大箐沟村通村道路硬化工程，长1.1km，宽3.5米；（3）庄科村委会落水洞村至冒水洞通村道路硬化工程，长3.5km,宽3.5m；（4）杜吉村委会：树波村至补勒村路面硬化工程，3.1km，宽3.5米；（5）下寨村委会大拐线岔口至上寨村通村道路硬化工程，长2.1km,宽3.5米；下寨村至上寨村岔口至戈盖山通村道路硬化工程，长1.8km，宽3.5米；（6）扯寨村委会石口子至白果田村通村道路硬化工程，长3.2km，宽3.5米。项目惠及6个贫困行政村4083户15331人，其中建档立卡户943户3643人。</t>
  </si>
  <si>
    <t>雄壁镇束岗、瓦鲁、大舍、小黑纳、天生桥和独龙6个村道路建设项目</t>
  </si>
  <si>
    <t>在雄壁镇束岗、瓦鲁、大舍、小黑纳、天生桥和独龙6个村委会硬化村组道路建设。其中：（1）32万元硬化下束岗村刘华昌户至上束岗张老林户入村道路硬化1条长800米，宽4米，标准C25，厚20CM；（2）56万元硬化安色白小学至朱家台子村内道路1条长1400米，宽4米，标准C25，厚20CM；（3）8万元硬化独龙村大哨村村口至陈国中户村内道路1条270米，宽3米，标准C25，厚20CM，投资8万元；（4）14万元硬化山舍村老龄活动室至张家友户村内道路1条长280米，宽3米，标准C25，厚20CM；（5）30万元硬化大天生桥村陈建能户至严国青户村内道路1条长1000米，宽3米，标准C25，厚20CM；（6）10万元硬化大普安村李国良户至老寨村内道路1条长340米，宽3米，标准C25，厚20CM。项目惠及6个村979户3679人，其中建档立卡贫困户218户1034人。</t>
  </si>
  <si>
    <t>九龙、旧屋基、鲁布革等三个乡镇产业扶贫项目</t>
  </si>
  <si>
    <t>1、实施“政府+车间（合作社）+贫困户”产业扶贫。投入60万元，结合“一乡一业”产业发展要求，扶持九龙、旧屋基、鲁布革三个乡镇（街道）各建设1个扶贫加工车间，每个投入资金20万元，每个车间与建档立卡贫困户签订用工合同并免费为贫困户提供技术培训，实现用工收入，带动贫困户稳定增收。预计受益建档立卡贫困户60户232人。2、投入185万元，按照“一村一品”特色产业发展要求，依托罗平县法坞园艺场和九龙街道把洪村委会，以村委会的建档立卡贫困户为成员，组建柑桔种植专业合作社，贫困户以土地入股分红，合作社免费培训贫困户柑桔种植技术、吸纳贫困户务工，收益按协议分红，带动九龙街道把洪村委会建档立卡贫困户稳定增收；依托龙头公司和阿岗镇以宜村委会，以村委会的建档立卡贫困户为成员，组建肉牛养殖专业合作社，以每公斤比市场价提高20%收购建档立卡贫困户种植的青饲料玉米、吸纳贫困户务工和寄母生子养殖云岭牛的方式带动阿岗镇以宜村委会建档立卡贫困户稳定增收。预计惠及建档立卡贫困户185户675人。</t>
  </si>
  <si>
    <r>
      <rPr>
        <sz val="10"/>
        <rFont val="仿宋_GB2312"/>
        <charset val="134"/>
      </rPr>
      <t xml:space="preserve">罗平县
</t>
    </r>
    <r>
      <rPr>
        <sz val="9"/>
        <rFont val="仿宋_GB2312"/>
        <charset val="134"/>
      </rPr>
      <t>(摘帽县)</t>
    </r>
  </si>
  <si>
    <t>罗平县村级光伏扶贫项目</t>
  </si>
  <si>
    <t>投入650万元新建村级光伏扶贫电站2个，总装机容量1000KW，覆盖2个乡（镇）10个行政村。村级扶贫电站资产确权给村集体，电站发电收益形成村集体经济，由贫困村进行二次分配，主要用于开展公益岗位扶贫、小型公益事业扶贫、奖励补助扶贫等，鼓励贫困户通过力所能及的劳动获得劳务收入，重点向老弱病残贫困人口倾斜。项目预计可惠及2个乡10个贫困村196户652人。</t>
  </si>
  <si>
    <t>钟山乡、旧屋基乡和长底乡丑柑种植</t>
  </si>
  <si>
    <t>投入600万元，引进龙头企业带动，通过实施“企业+合作社+贫困户”产业扶贫，在钟山乡、旧屋基乡、长底乡发展丑柑种植，以乡为单位组建丑柑种植合作社，将三个乡辖区内的部分建档立卡贫困户吸纳为社员参与发展丑柑种植，在钟山、旧屋基、长底三个乡建设丑柑种植基地600亩，每个乡200亩，投入200万元，带动建档立卡贫困户发展丑柑种植，按照签订协议惠及建档立卡贫困户，产权归村集体所有。</t>
  </si>
  <si>
    <t>阿岗镇阿窝村委会贫困村提升工程项目</t>
  </si>
  <si>
    <t>投入54万元硬化小乐子块村村内道路，长3000米、宽3米、厚20厘米，混凝土路面，解决和改善出行困难1340人；投入29万元硬化下河抛格村村内道路，长1611米、宽3米、厚20厘米，混凝土路面，解决和改善出行困难560人；投入27万元硬化额吉村内道路，长1500米、宽3米、厚20厘米，混凝土路面，解决和改善出行困难430人；投入36万元硬化大乐子块村村内道路，长2000米、宽3米、厚20厘米，混凝土路面，解决和改善出行困难570人；投入54万元硬化阿窝村村内道路，长3000米、宽3米、厚20厘米，混凝土路面，解决和改善出行困难805人。项目申请上海帮扶资金200万元，实施后解决长期以来制约阿窝村经济社会发展的实际困难，助力脱贫攻坚，促进稳定脱贫。预计可惠及1个贫困村5个自然村886户3705人，其中建档立卡贫困户83户322人。</t>
  </si>
  <si>
    <t>板桥镇大鸡灯村委会阿东村进村道路建设</t>
  </si>
  <si>
    <t>投入170万元（总投资300万元）建设起点位于募补村委会募补村与板桥至旧屋基公路衔接，止点位于阿东村村头，长4.56公里，拟建路面宽4.5米，铺装0.2米厚C30水泥混凝土路面，按农村四级公路标准建设，有效改善阿东村和募补村村民出行条件、大大提高生产资料和农产品运输效率。项目受益2个贫困村6个自然村443户1735人，其中建档立卡42户143人。</t>
  </si>
  <si>
    <t>板桥镇大鸡灯村委会牙安村人畜饮水提升工程</t>
  </si>
  <si>
    <t>投入30万元在牙安村老村庄旧址水源点修建容积为50立方米蓄水池一座，确保水源点水资源不外流，有效利用有限的水资源；在牙安村村头高地新修250立方米蓄水池一座；铺设主管网850米。解决大鸡灯村委会牙安村饮水困难问题。预计可惠及1个贫困村1个自然村30户130人，其中建档立卡3户12人。</t>
  </si>
  <si>
    <t>大水井乡箐口村委会村内道路建设</t>
  </si>
  <si>
    <t>投入47.5万元硬化土坡至长者村通村道路2700米，解决和改善出行困难277人；投入10万元硬化蔡家地村通村道路1200米，解决和改善出行困难27人；投入17.5万元硬化龙汪至大塘子村通村道路2300米，解决和改善出行困难217人；投入17.5万元硬化水塘村通村道路2400米，解决和改善出行困难138人；投入60万元新建箐口村委会至主路道路1200米，解决和改善出行困难1856人；投入20万元新建四里坎村公路安防设施，长750米，解决和改善出行困难79人；投入3万元硬化土坡村村中道路，长400米、宽3.5米、厚20厘米，路面为C30混凝土路面，解决和改善出行困难104人；投入4.5万元新建箐口村水池一个，体积为100立方米，解决和改善吃水困难364人；投入15万元新建箐口村委会活动场所广场，长32米、宽55米、厚20厘米，路面为C30混凝土路面，有效提升村内人居环境；投入2.5万元安装大泥湾村路灯，共15盏，有效提升村内人居环境；投入2.5万元安装长者村路灯，共20盏，有效提升村内人居环境。预计可惠及1个贫困村18个自然村464户1940人，其中建档立卡贫困户73户278人。</t>
  </si>
  <si>
    <t>老厂乡法乃村委会小拉古村村内道路硬化</t>
  </si>
  <si>
    <t>老厂乡法乃村委会小拉古村村内道路硬化1.62公里，宽3.5米，厚0.2米，路面为C30混凝土路面。建成后预计可惠及1个贫困村1个自然村112户499人，其中建档立卡12户55人。</t>
  </si>
  <si>
    <t>鲁布革乡六鲁村委会大六鲁等四个村、团坡村委会营盘村贫困村提升工程</t>
  </si>
  <si>
    <t>1.太阳能路灯安装：六鲁村委会大六鲁、小六鲁、新寨、小舍腊四个自然村安装太阳能路灯160盏；投入帮扶资金80万元。项目实施后可改善六鲁村委会大六鲁、小六鲁、新寨、小舍腊四个自然村383户1749人的生产生活条件，提升乡村人居环境，改善村容村貌。受益建档立卡贫困户31户88人。2.道路建设：C30混凝土浇灌团坡村委会营盘自然村通村道路（芦米地至营盘至坝泥）长6.8公里，路面宽4.5米，厚度20厘米。总投资340万元，投入帮扶资金120万元。项目实施后可改善营盘自然村52户240人的出行条件和生产生活条件。项目预计可惠及2个贫困村5个自然村435户1989人，其中建档立卡贫困户39户119人。</t>
  </si>
  <si>
    <t>娜姑镇白雾村、乐里村、则补村、石咀村小龙虾养殖配套基础设施建设</t>
  </si>
  <si>
    <t>投入500万元发展小龙虾养殖1000亩，重点解决养殖基地水利和道路配套基础设施。投入216万元，修建三面光排灌沟渠3条长4850米、宽1米、高1.2米，块石支砌5813立方米，混凝土C20：540立方米；投入284万元，新建机耕路三条2700米，配沟6800米，硬化路面3653立方米，块石支砌4700立方米，设计为原路调型，碾压后作为原路基层，面层为C30混凝土浇筑水泥路面。项目建成后受益4个村5869户18780人，其中建档立卡贫困户2639户8436人。</t>
  </si>
  <si>
    <r>
      <rPr>
        <sz val="10"/>
        <rFont val="仿宋_GB2312"/>
        <charset val="134"/>
      </rPr>
      <t xml:space="preserve">会泽县
</t>
    </r>
    <r>
      <rPr>
        <sz val="9"/>
        <rFont val="仿宋_GB2312"/>
        <charset val="134"/>
      </rPr>
      <t>(深度县)</t>
    </r>
  </si>
  <si>
    <t>大井镇井田村农产品交易市场建设</t>
  </si>
  <si>
    <t>在大井镇井田村投入370万元新建农产品交易市场1个，新建农产品集中交易大棚3600平方米，交易平台210个，解决大井镇无公害蔬菜、大井生态高脚苗鸡、特色火腿酱等农特产品的推介、展示和销售，提升大井农副产品附加值，宣传大井按人配餐传统餐饮文化等。项目资产归井田村集体所有，按照“公司+合作社+建档立卡户+村集体经济”运作模式，取得的收益全部纳入村集体经济收入并进行收益分红，主要用于贫困户脱贫、因病返贫户、特困户、村集体公益事业等，受益井田村贫困户299户875人。</t>
  </si>
  <si>
    <t>大桥乡错初村千亩草莓种植基地基础设施配套工程</t>
  </si>
  <si>
    <t>投入280万元在错初村发展草莓种植基地1000亩，产业基地需配套灌溉用水设施、改造冷浸地300亩、配套电力设施及硬化道路1千米。灌溉用水从跃进水库北干渠提水，安装钢管2千米、建设提水泵站1座及附属设施，投入150万元；300亩冷浸地改造，需建设排水沟600米，投入50万元；电力设施需配套建设400V线路1000米、变压器一台及附属设施，投入20万元；硬化道路需建设1千米，宽4米，投入60万元。项目建成后，可解决千亩草莓种植基地的灌溉用水、冷浸排除、用电和道路问题。受益94户333人，其中建档立卡贫困户28户105人。</t>
  </si>
  <si>
    <t>大桥乡者米村产业配套设施、地德卡村农产品加工</t>
  </si>
  <si>
    <t>在大桥乡者米村引进农业企业发展种植蔬菜青花、林果（桃子、苹果、李子）等经济作物2000亩，并配套田间水利设施及机耕路，投入帮扶资金80万元；在地德卡村引进农业企业种植蛋白桑等经济作物1000亩，建设加工厂房400平方米，购置加工设备1套，总投资600万元，其中帮扶资金100万元。大桥乡以田间水利基础设施、加工厂房、机械设备等入股农业企业，与农业企业签订《项目入股分红协议》，以资产入股方式经营合作，按协议约定分红，主要用于解决村集体经济空壳问题及因灾因病返贫户、特困户、村集体公益事业建设及管理等方面。受益1260户3840人，其中建档立卡贫困户663户2341人。</t>
  </si>
  <si>
    <t>鲁纳乡哈克村草莓种植基地配套设施建设</t>
  </si>
  <si>
    <t>投入207万元在哈克村发展草莓种植600亩，用于配套基地基础设施建设，新建机电井1座，配套管道1000米，80万元；安装深井泵4台（250米扬程、10立方米/小时流量），20万元；架设10KV输电线路2.6千米，安装2台变压器65万元；铺设DN90输水主管道1800米17万元；铺设DN50输水管道5000米14万元；新建冷库1个40平方米并配套制冷设施1套11万元。资产归村集体所有，按照“公司+合作社+建档立卡户+村集体经济”模式，收益全部纳入村集体经济收入并进行分红，主要用于贫困户脱贫、因病返贫户、特困户、村集体公益事业等，受益544户1827人，其中贫困户177户655人。</t>
  </si>
  <si>
    <t>迤车镇迤北村蔬菜（食用菌）大棚产业基础设施</t>
  </si>
  <si>
    <t>投入600万元发展蔬菜（食用菌）大棚1200亩，解决种植基地水利和道路配套基础设施建设。改造迤北村老房子小组至半路小组河堤2500米，浆砌石支砌勾缝、压顶，河堤高3米，底宽1.2米，顶宽0.6米，总建设量约7500立方米；新建排灌沟渠7000米，为C20混凝土浇筑，宽0.3米，高0.4米，底厚0.15米；新建机耕路3公里，水泥硬化路面，宽3米；新建冷库3个。项目资产归村集体所有，通过资产股权量化入股或租赁等方式取得收益纳入村集体经济收入并进行收益分红，主要用于贫困户脱贫、因病返贫户、特困户、村集体公益事业等。受益1106户3872人，建档立卡户380户1301人。</t>
  </si>
  <si>
    <t>大桥乡者米村、凉水村农田灌溉工程</t>
  </si>
  <si>
    <t>投入600万元为者米村、凉水村发展种植业8200亩配套农田灌溉设施，建设1m3/s三面光干渠4.5千米、1m3/s土渠3.2千米、0.6m3/s干渠1.5千米及取水坝、管池配套等设施，解决8200亩耕地的灌溉用水问题。预计可惠及1578户6020人，其中建档立卡贫困户407户1547人。</t>
  </si>
  <si>
    <t>乐业镇乐业村、务嘎村、阿布卡村、清水村、鲁珠村、梭落村功能提升</t>
  </si>
  <si>
    <t>投入465万元实施乐业镇贫困村功能提升工程：在乐业村新建取水坝3道，总长94米；排灌沟渠2条，总长2410米；村庄道路硬化7600平方米，挡墙270立方米。在阿布卡村硬化道路2250平方米，建挡墙450立方米，购买移动垃圾箱25个，在小街安装农产品交易市场雨棚481平方米，太阳能路灯100盏。在务嘎村硬化道路2400平方米，购买移动垃圾箱20个，安装路灯85盏。在清水村硬化道路3150平方米，购买移动垃圾箱10个，安装太阳能路灯22盏，建排水沟20米。在鲁珠村购买移动垃圾箱15个。在梭落村购买移动垃圾箱10个，安装路灯15盏。涉及6个贫困村6907户24494人，其中建档立卡贫困户2028户6959人。</t>
  </si>
  <si>
    <t>大桥乡杨梅山村、地德卡村功能提升</t>
  </si>
  <si>
    <t>杨梅山村三家村人居环境提升工程建设硬化道路1.2千米，投入资金60万元。项目受益140户501人，其中建档立卡贫困户24户92人。地德卡村赵家村人居环境提升工程建设硬化道路1.6千米，投入资金80万元。项目受益78户309人，其中建档立卡贫困户23户89人。</t>
  </si>
  <si>
    <t>鲁纳乡哈克村功能提升项目</t>
  </si>
  <si>
    <t>投入173万元在哈克村实施人居环境提升工程。投入139万元，硬化村内道路8条11600平方米（哈克小组800平方米、大坝小组2100平方米、大村子小组1500平方米、大园子小组1200平方米、中村小组1500平方米、李子坪小组1500平方米、大麦地小组1800平方米、马路小组1200平方米）；投入30万元，安装太阳能路灯100盏；投入4万元，新建垃圾池20个。项目建成后，受益544户1827人，其中建档立卡贫困户177户655人。</t>
  </si>
  <si>
    <t>迤车镇小米村、迤北村、梨园村、五谷村、索桥社区、中河村、中寨村功能提升</t>
  </si>
  <si>
    <t>投入300万元实施7个贫困村人居环境提升工程，具体为：新建垃圾焚烧设备2组（垃圾焚烧房及焚烧设施），分别小米村、迤北村各1组，安排资金100万元。购置垃圾清运勾臂车1辆、垃圾斗85个、垃圾箱70个、垃圾桶100个，安排资金70万元。安装太阳能路灯400盏，中河村40盏，索桥社区210盏，五谷村150盏，安排资金130万元。项目受益7个贫困村10455户36593人，其中建档立卡贫困户2257户7754人。</t>
  </si>
  <si>
    <t>马路乡龙洞村自然能提水工程</t>
  </si>
  <si>
    <t>投入185万元实施贫困村自然能提水项目1个：安装自然能提水设备1套，新建源头水池1座，铺设动力管道1760米，输水管道4400米，50平方米设备房1间，300立方米高位蓄水池1个。项目涉及1个贫困村217户716人，其中建档立卡贫困人口159户507人。</t>
  </si>
  <si>
    <t>曲靖市</t>
  </si>
  <si>
    <t>一是选派45名干部和专业技术人员挂职锻炼，其中15名优秀处（科）级干部、10名科技或农业专业技术人员、15名贫困县卫生院临床医师（挂职6个月），5名职业学校领导（挂职3个月），到上海市宝山区有关部门挂职锻炼学习，补助标准8000元/人/月，申请上海援滇资金204万元；二是举办12期赴沪培训班，主要是对外开放专题培训、党建专题培训、贫困县干部产业发展能力提升，贫困县基层农业技术人员能力提升培训，基层医疗卫生机构人才培训，基层扶贫干部专业化能力提升培训，职业学校教师培训和小学校长和初中校长培训，每期培训10天左右，补助标准600元/人/天，申请上海援滇资金297万元；三是邀请上海专家到曲靖讲学培训7期，主要培训贫困村创业致富带头人、贫困村党总支书记、贫困县(市)基层农业技术人员、中等职业学校教师、义务教育阶段教师，每期培训补助7万元，申请上海援滇资金49万元。</t>
  </si>
  <si>
    <t>共计59个项目，其中产业发展36个，农村建设21个，劳务协作1个，人才支持1个。</t>
  </si>
  <si>
    <t>三、保山市</t>
  </si>
  <si>
    <t>瓦房、瓦马、西邑3个乡25个村蚕桑产业</t>
  </si>
  <si>
    <t>在瓦房乡水沟洼、巴嘎村、白龙井村、徐掌村、干塘村、浪戛村、桂花村、党西村、水源村、喜坪村、麦庄村；瓦马乡岩脚村、秧草村、下里濯村、汶上村、上里濯村、搭板桥村、下拉堡村、山心村、小水井村、掌上村、安邦村；西邑乡铺门前村、赵寨村、熊洞村投入710万元，采取“政府+龙头企业+村集体+基地+建档立卡贫困户”模式，依托国家扶贫龙头企业发展优质蚕桑基地，带动建档立卡贫困户725户2100人参与，项目新植桑园5917亩，其中：瓦房乡2417亩，瓦马乡2100亩，西邑乡1400亩。</t>
  </si>
  <si>
    <t>隆阳区</t>
  </si>
  <si>
    <t>闵行区</t>
  </si>
  <si>
    <t>瓦房、瓦马、西邑、芒宽4个乡20个村小蚕共育中心</t>
  </si>
  <si>
    <t>在瓦房乡徐掌村、白龙井村、巴戛村、瓦河村、梅兰山村、油房村、水沟洼村；瓦马乡搭板桥村、下拉堡村、小河村、安邦村、秧草村、岩脚村；西邑乡吴山村、铺门前村、乌马村、西邑村；芒宽大门坎村、勐林村、打郎村投入750万元，实行“小蚕共育规模化、专业化、商品化”，提高小蚕共育质量和经济效益，每个共育中心预计全年养蚕1500—1800张，每张收取共育费用于壮大集体经济。项目新建小蚕共育中心25座，其中：瓦房乡11座，瓦马乡7座，西邑乡4座，芒宽乡3座。带动建档立卡贫困户1737户7017人受益。</t>
  </si>
  <si>
    <t>板桥、西邑、丙麻、蒲缥等8个乡35个村大蚕房</t>
  </si>
  <si>
    <t>在板桥镇西河村、长岭岗村，西邑乡铺门前村，丙麻乡老南村、小寨村，蒲缥镇桤木林村，瓦窑镇大浪坝村，芒宽乡大门坎村、勐林村、打郎村，瓦房乡徐掌村、梅兰山等15个村，瓦马乡岩脚村、安邦等10个村投入540万元，采取“政府+龙头企业+村集体+基地+建档立卡贫困户”模式，新建大蚕房54000平方米，其中：板桥镇2480平方米，西邑乡2050平方米，丙麻乡3540平方米，蒲缥镇810平方米，瓦窑镇830平方米，芒宽乡4780平方米，瓦房乡24920平方米，瓦马乡14590平方米。带动建档立卡贫困户1758户7294人受益。</t>
  </si>
  <si>
    <t>瓦房乡巴戛村、白龙井村、保和村功能提升</t>
  </si>
  <si>
    <t>按照“缺什么、补什么”原则，实施贫困村功能提升。在瓦房乡巴戛村委会投入200万元，硬化2.5—3米宽村内道路2条1750米，新建垃圾焚烧炉1座，购买垃圾钩背车3辆、垃圾钩背箱45个。项目惠及348户1332人，其中：建档立卡贫困户267户1134人。在瓦房乡白龙井村委会投入200万元，硬化2.5—4.5米宽村内道路4条3380米，新建垃圾焚烧炉1座，购买垃圾钩背车1辆、垃圾钩背箱20个，安装太阳能路灯14盏。项目惠及521户2054人，其中：建档立卡贫困户352户1585人。在瓦房乡保和村委会投入200万元，硬化3.5米宽村内道路1条700米，新建垃圾焚烧炉1座，购买垃圾钩背车5辆、垃圾钩背箱115个，安装太阳能路灯27盏。项目惠及356户1353人，其中：建档立卡贫困户218户928人。</t>
  </si>
  <si>
    <t>瓦马乡白岩村、岩脚村功能提升</t>
  </si>
  <si>
    <t>按照“缺什么、补什么”原则，实施贫困村功能提升。在瓦马乡白岩村委会投入200万元，硬化3.5米宽道路1条3620米，新建钢筋混凝土平板桥1座。包括实施村内道路、平板桥等。项目惠及191户718人，其中：建档立卡贫困户42户193人。在瓦马乡岩脚村委会投入200万元，硬化3—3.5米宽村内道路10条2015米，新建垃圾焚烧炉1座，实施活动室防护工程4个、村级卫生室防护及提升工程1个，新建200立方米人畜饮水调节池1座，安装太阳能路灯25盏。项目惠及569户2278人，其中：建档立卡贫困户97户421人。</t>
  </si>
  <si>
    <t>太平镇等5个乡镇中华小蜜蜂养殖建设</t>
  </si>
  <si>
    <t>在太平镇等5个乡镇35个村投入500万元，采取“公司+基地+农户”模式，扶持建档立卡贫困户养殖中华小蜜蜂5000箱，其中太平镇1000箱（太平社区180箱、田头村110箱、李山村138箱、椅子山156箱、东蚌村60箱、兴华村48箱、柳树水16箱、龙洞村88箱、大坪子村88箱、乌木村58箱、思腊村8箱、绿水村50箱），酒房乡1000箱（酒房村336箱、坪子地村361箱、旧寨村150箱、沙子村153箱），万兴乡1000箱（万兴社区216箱、中山村186箱、写寨村138箱、大水村222箱、牛汪塘村238箱），姚关镇1000箱（姚关村100箱、杨美寨村100箱、大乌邑村150箱、山邑村100箱、摆马村150箱、河尾村150箱、瓦窑村100箱、陡坡村50箱、大岭岗村100箱），甸阳镇1000箱(大竹蓬400箱、乌邑350箱、菖蒲塘80箱、蒋家50箱、甸头70箱、袁家50箱），每箱1000元，惠及建档立卡贫困户1000户3452人。</t>
  </si>
  <si>
    <t>施甸县</t>
  </si>
  <si>
    <t>水长乡艾家凹冷库建设</t>
  </si>
  <si>
    <t>在水长乡艾家凹易地搬迁安置点投入168万元，采取“政府+合作社+村集体+建档立卡贫困户”模式，建设容积为900立方米冷库一座，其中：建筑及安装工程投资40.03万元；室外工程53.45万元；设备购置56.52万元，其他工程费用36万元。产权归九条沟村、大箐脚村村集体所有，委托施甸县稻母合作社经营，收益用于壮大村集体经济、开展公益岗位扶贫、小型公益事业扶贫、奖励补助扶贫等，惠及建档立卡贫困户100户371人。</t>
  </si>
  <si>
    <t>何元乡莽王村石头寨村、李为地村、王家庄村功能提升</t>
  </si>
  <si>
    <t>在何元乡莽王村、石头寨村、李为地村、王家庄村投入600万元，按照“缺什么、补什么”原则，实施贫困村功能提升项目。包括实施：1.麻艾山至莽王公路建设工程（莽王村至青树垭口），路面宽度6.0米，建设里程7.9km，该项目建成惠及莽王村、石头寨村、李为地村、王家庄村1327户5816人，其中建档立卡户贫困户674户2819人，60万/公里。2.麻艾山至莽王公路建设工程（青树垭口至王家庄段），路面宽度4.5米，建设里程2.1公里,该项目建成惠及王家庄村259户1110人，其中建档立卡户贫困户154户664人，60万/公里。</t>
  </si>
  <si>
    <t>甸阳镇袁家村功能提升</t>
  </si>
  <si>
    <t>在甸阳镇袁家村投入15万元，按照“缺什么、补什么”原则，实施贫困村功能提升。实施袁家村打帮组-蚕豆田道路建设，建设里程2.5公里，宽4.5米，60万/公里，惠及94户267人，其中建档立卡贫困户24户114人。</t>
  </si>
  <si>
    <t>由旺镇坡脚村东功能提升</t>
  </si>
  <si>
    <t>在由旺镇坡脚村投入150万元，按照“缺什么、补什么”原则，实施贫困村功能提升项目。包括坡脚村东山沟桥至由旺花园路道路，建设里程2.5公里宽6米，60万/公里，惠及610户2614人，其中建档立卡贫困户160户635人。</t>
  </si>
  <si>
    <t>甸阳镇等6个乡镇37个村功能提升</t>
  </si>
  <si>
    <t>在甸阳镇等6个乡镇37个村投入685万元，，按照“缺什么、补什么”原则，实施功贫困村能提升。主要实施1000盏太阳能路灯：1.甸阳镇5个村，合计200盏（五福村、袁家村、甸头村、蒋家村、菖蒲塘村各40盏），2.太平镇4个村，合计440盏（太平社区120盏，椅子山村委会20盏，蒋家村委会33盏，田头社区267盏）；3.姚关镇2个村，合计200盏（富阳社区150盏、陡坡村50盏）；4.摆榔乡2个村，合计130盏（大中村70盏、尖山村60盏）；5.仁和镇10个村，合计200盏（金鸭塘村、银滚坡村、茨菇村、交邑村、张家社区、土官社区、保场社区、五楼社区、仁和社区、中和社区各20盏；6.木老元乡4个村，合计200盏（木老元村45盏、龙潭村60盏、哈寨村40盏、大地村55盏）。惠及建档立卡贫困户4467户19266人。</t>
  </si>
  <si>
    <t>太平镇等4个乡镇5个村组活动场所建设</t>
  </si>
  <si>
    <t>为丰富群众科技文化生活，在统一规划下，集中打造一批特色村级活动场所。包括太平镇乌木村五里自然村活动场所建设130平方米及附属设施，合计35万元。2.老麦乡清河村活动场所建设200平方米及配套附属设施，合计80万元。3.老麦乡黄家寨村活动场所建设200平方米及配套附属设施，合计80万元。4.水长乡九条沟活动场所建设200平方米及配套附属设施，合计70万元。5.由旺镇杨家社区活动场所建设200平方米及配套附属设施，合计70万元。惠及2698户10559人，其中建档立卡贫困户987户4274人。</t>
  </si>
  <si>
    <t>水长乡大箐脚村功能提升</t>
  </si>
  <si>
    <t>在大箐脚自然村投入300万元，建设：1、清理水池淤泥1025m³、水池石护栏安装160米、活动广场护栏66.5米，鹅卵石路面397㎡、人居环境宣传文化廊31.2米；2、c20混凝土浇筑主干道路长1.5千米，宽3.5米-4米，厚0.2米；3、浇筑排污沟渠2500米；4、建设污水净化池一个；5、路灯架设30盏；6、新建活动广场510㎡；7、乡村文化建设；8、古树保护2棵；9、农村文化礼堂；10、工程标志一个。11、院场硬化5户；12、小青瓦瓦屋面改造31户；13、墙体粉刷22户；14、厕所改造50户；15、卫生圈改造50户；16、配备垃圾箱5个、垃圾车一辆进行生活垃圾处理。</t>
  </si>
  <si>
    <t>镇安等6个乡镇9个村生态鸡养殖</t>
  </si>
  <si>
    <t>在镇安镇、勐糯、象达、木城、龙山等6个乡镇9个贫困村投入300万元，采取“政府+公司+村委会+建档立卡贫困户”的模式。依托龙头公司带动农户发展生态鸡养殖产业，在镇安镇等6个乡镇成立6个生态鸡养殖专业合作社，养殖生态鸡25000只，项目惠及农户900户2900人，其中建档立卡贫困户500户1950人。</t>
  </si>
  <si>
    <t>龙陵县</t>
  </si>
  <si>
    <t>龙山镇河头等5个村中华蜜蜂养殖</t>
  </si>
  <si>
    <t>在龙山镇河头、尹兆场、麦地、芒麦、户孔5个村（社区）投入100万元，采取“政府+公司+合作社+建档立卡贫困户”的模式，成立1个蜂蜜养殖专业合作社，发展250户农户养殖中华蜜蜂1250群，平均每户农户养殖5群，公司负责农户养殖技术培训，协助日常管理，并按市场价格收购农户所产蜂蜜。项目惠及农户250户880人，其中建档立卡户200户768人。</t>
  </si>
  <si>
    <t>平达乡黄连河村等民族工艺品加工扶贫车间</t>
  </si>
  <si>
    <t>在平达乡黄连河村、勐糯大寨村、木城乡乌木寨村投入90万元，扶持3个合作社开展民族工艺品加工，打造3个扶贫车间，每个合作社投入30万元，用于完善相关配套设施，购买相关加工设备，举办相关培训等。项目惠及农户150户150人，其中，建档立卡贫困户80户80人。</t>
  </si>
  <si>
    <t>腊勐镇长箐村茶加工</t>
  </si>
  <si>
    <t>在腊勐镇长箐村投入150万元，改造阳光大棚一个500平米，构造原料仓库一间200平米，改造加工厂区，进场道路硬化，场地硬化，新建生产生活用房一栋，卫生间25平米；购买杀青机2台，理条机2台，烘干机2台，发酵机1台，萎凋槽4条，揉捻机4台，采购原料加工工具（簸箕）20个。帮扶资金投入形成的固定资产归长箐村集体所有。项目惠及农户583户2457人，其中建档立卡贫困户177户677人。</t>
  </si>
  <si>
    <t>龙山镇龙山社区高原特色农产品精深加工</t>
  </si>
  <si>
    <t>在龙山镇龙山社区投入500万元，采取“政府+龙头企业+村（社区）+建档立卡贫困户”的模式，依托龙头公司对龙陵县高原特色农产品精深加工销售。建设特色农产品精深加工厂1个，建设厂房1000平方米，购置生产加工设备10套，并申办特色农产品生产QS资质，帮扶资金投入建成的固定资产所有权归龙山社区集体所有，带动贫困村、贫困户增收。项目惠及农户2980户11500人，其中建档立卡户1250户8900人。</t>
  </si>
  <si>
    <t>碧寨乡猴城农特产品加工</t>
  </si>
  <si>
    <t>在碧寨乡12个村（社区）投入200万元，采取“政府+龙头企业+村集体+建档立卡贫困户”的模式，在摆达村建设1万吨收储中转中心1个；在滨江小镇建设1万吨青豌豆清洗、包装、冷藏标准化厂房一套；在12个村（社区）各建设爱心超市1个，帮扶资金形成的固定资产归村集体所有。项目惠及5143户22054人，其中建档立卡户1800户7846人。</t>
  </si>
  <si>
    <t>龙新乡绕廊社区生态养殖</t>
  </si>
  <si>
    <t>在龙新乡绕廊社区投入100万元，采取“政府+村委会（合作社）+公司+建档立卡贫困户”的模式，养殖生态种母猪660头，生态土鸡5000只，项目惠及农户220户884人，其中建档立卡贫困户140户523人。</t>
  </si>
  <si>
    <t>龙江乡三台山村红花油茶基地建设</t>
  </si>
  <si>
    <t>在龙江乡三台山村投入资金100万元，建设红花油茶加工基地1个，建设加工厂房279.81平方米，综合用房137.99平方米，项目建成产权归三台山村集体所有。项目直接受益农户252户1116人，其中建档立卡贫困户35户112人。</t>
  </si>
  <si>
    <t>碧寨乡摆达社区核桃精加工</t>
  </si>
  <si>
    <t>在碧寨乡摆达社区投入100万元，采取“政府+企业+村委会+建档立卡贫困户”的模式，引进购置生产机器设备一套、对厂房厂区进行改造200㎡、产业基地建设100㎡；企业第一年、第二年将援滇资金的4%、第三年将援滇资金的8%作为固定收益帮助碧寨乡建档立卡贫困户脱贫增收。项目惠及农户180户560人，其中建档立卡贫困户60户240人。</t>
  </si>
  <si>
    <t>腊勐镇大龙村功能提升</t>
  </si>
  <si>
    <t>在腊勐镇大龙村投入100万元，按照“缺什么、补什么”原则，实施贫困村功能提升。包括新建硬化串户路总长3000m，平均宽3.5m，厚0.15m，10645㎡；新建硬化入户路总长2000余m,平均宽2.5m，厚0.10m，5600㎡；新建排污系统3500m。项目惠及农户184户651人，其中建档立卡户32户122人。</t>
  </si>
  <si>
    <t>碧寨乡三家村功能提升</t>
  </si>
  <si>
    <r>
      <rPr>
        <sz val="10"/>
        <rFont val="仿宋_GB2312"/>
        <charset val="134"/>
      </rPr>
      <t>在碧寨乡三家村投入220万元，按照“缺什么、补什么”原则，实施贫困村功能提升。包括新建澡塘组茶场脚至澡塘边硬化串户道路1200m，浇筑5400m</t>
    </r>
    <r>
      <rPr>
        <vertAlign val="superscript"/>
        <sz val="10"/>
        <rFont val="仿宋_GB2312"/>
        <charset val="134"/>
      </rPr>
      <t>2</t>
    </r>
    <r>
      <rPr>
        <sz val="10"/>
        <rFont val="仿宋_GB2312"/>
        <charset val="134"/>
      </rPr>
      <t>，1080m</t>
    </r>
    <r>
      <rPr>
        <vertAlign val="superscript"/>
        <sz val="10"/>
        <rFont val="仿宋_GB2312"/>
        <charset val="134"/>
      </rPr>
      <t>3</t>
    </r>
    <r>
      <rPr>
        <sz val="10"/>
        <rFont val="仿宋_GB2312"/>
        <charset val="134"/>
      </rPr>
      <t>，平均宽度4.5m，平均厚度0.20m；新建大寨组硬化串户道路500m，浇筑1750m</t>
    </r>
    <r>
      <rPr>
        <vertAlign val="superscript"/>
        <sz val="10"/>
        <rFont val="仿宋_GB2312"/>
        <charset val="134"/>
      </rPr>
      <t>2</t>
    </r>
    <r>
      <rPr>
        <sz val="10"/>
        <rFont val="仿宋_GB2312"/>
        <charset val="134"/>
      </rPr>
      <t>，350m</t>
    </r>
    <r>
      <rPr>
        <vertAlign val="superscript"/>
        <sz val="10"/>
        <rFont val="仿宋_GB2312"/>
        <charset val="134"/>
      </rPr>
      <t>3</t>
    </r>
    <r>
      <rPr>
        <sz val="10"/>
        <rFont val="仿宋_GB2312"/>
        <charset val="134"/>
      </rPr>
      <t>，平均宽度3.5m，平均厚度0.20m；新建麻山梁子至雪山组硬化串户道路3900m，浇筑13650m</t>
    </r>
    <r>
      <rPr>
        <vertAlign val="superscript"/>
        <sz val="10"/>
        <rFont val="仿宋_GB2312"/>
        <charset val="134"/>
      </rPr>
      <t>2</t>
    </r>
    <r>
      <rPr>
        <sz val="10"/>
        <rFont val="仿宋_GB2312"/>
        <charset val="134"/>
      </rPr>
      <t>，2730m</t>
    </r>
    <r>
      <rPr>
        <vertAlign val="superscript"/>
        <sz val="10"/>
        <rFont val="仿宋_GB2312"/>
        <charset val="134"/>
      </rPr>
      <t>3</t>
    </r>
    <r>
      <rPr>
        <sz val="10"/>
        <rFont val="仿宋_GB2312"/>
        <charset val="134"/>
      </rPr>
      <t>，平均宽度3.5m，平均厚度0.20m；新建杨家寨组至大龙洞组硬化主路3966.67m，浇筑11900.01m</t>
    </r>
    <r>
      <rPr>
        <vertAlign val="superscript"/>
        <sz val="10"/>
        <rFont val="仿宋_GB2312"/>
        <charset val="134"/>
      </rPr>
      <t>2</t>
    </r>
    <r>
      <rPr>
        <sz val="10"/>
        <rFont val="仿宋_GB2312"/>
        <charset val="134"/>
      </rPr>
      <t>，2380m</t>
    </r>
    <r>
      <rPr>
        <vertAlign val="superscript"/>
        <sz val="10"/>
        <rFont val="仿宋_GB2312"/>
        <charset val="134"/>
      </rPr>
      <t>3</t>
    </r>
    <r>
      <rPr>
        <sz val="10"/>
        <rFont val="仿宋_GB2312"/>
        <charset val="134"/>
      </rPr>
      <t>，平均宽度3m，平均厚度0.20m。项目惠及142户592人，其中建档立卡户65户275人。</t>
    </r>
  </si>
  <si>
    <t>象达镇芹菜塘村功能提升</t>
  </si>
  <si>
    <t>在象达镇芹菜塘村投入200万元，按照“缺什么、补什么”原则，实施贫困村功能提升。包括新建硬化串户路总长3000m，平均宽4m，厚0.15m，12000㎡；新建硬化入户路总长4000m,平均宽3m，厚0.10m，12500㎡；购置垃圾桶140只；新建卫生厕所230个；新建小组垃圾池27个。项目惠及农户486户1997人，其中建档立卡户193户807人。</t>
  </si>
  <si>
    <t>平达乡河尾、平安社区功能提升</t>
  </si>
  <si>
    <t>在平达乡河尾、平安社区投入220万元，按照“缺什么、补什么”原则，实施贫困村功能提升。包括新建河尾、平安社区串户路7856.27m，平均宽3.62m，硬化面积28589.53㎡；入户道路2071.7m,平均宽2.7m,硬化面积5522.53㎡。项目惠及农户792户3267人，其中建档立卡户70户269人。</t>
  </si>
  <si>
    <t>木城乡乌木寨村功能提升</t>
  </si>
  <si>
    <t>在木城乡乌木寨村投入200万元，按照“缺什么、补什么”原则，实施贫困村功能提升。包括新建串户路面积1613m，平均宽4m，厚15cm，6452㎡；新建入户路长6301.67m，平均宽3m,厚10cm，18905㎡;新建化粪池52个，新建排水沟950米；修复灌溉沟419.11米；埋设PEPC中通缠绕排污管1400米；新建自然生态污水处理池1个，48立方米。项目惠及农户374户1264人，其中建档立卡贫困户98户339人。</t>
  </si>
  <si>
    <t>龙新乡荆竹坪村功能提升</t>
  </si>
  <si>
    <t>在龙新乡荆竹坪村投入220万元，按照“缺什么、补什么”原则，实施贫困村功能提升。包括道路硬化：新建硬化鑫华坪道路全长2000m，平均宽4m，平均厚0.2m，面积8000㎡，1600m³，支砌挡墙1200m³，土夹石调平1600m³等；排污工程：新建鑫华坪、河边、新寨子3个小组排污管3300m，检查井140座，污水处理池3座等；改造或新建鑫华坪、河边、新寨子3个小组78间卫生厕所。项目惠及农户117户490人，其中建档立卡贫困户20户81人。</t>
  </si>
  <si>
    <t>田园镇新城村等35个村蚕桑产业</t>
  </si>
  <si>
    <t>在田园镇新城、勐廷、新华、宝丰、右文、九甲、龙泉、四角田、达仁等9个村（社区）,漭水镇翠华、河尾、老厂、联福、漭水、明德、沿江、明华等8个村（社区），勐统镇马家田、板家寨、新庆、小勐统、酒药、大河、刺竹山、长山等8个村（社区），大田坝镇华严、大田坝、文沧、新寨、湾岗等5个村（社区），更戛乡小街子、打瓦、田头、更戛等4个村（社区），柯街镇立斯达村投入600万元，采取“政府+龙头企业+基地+建档立卡贫困户”模式，依托龙头企业发展优质蚕桑基地，带动建档立卡贫困户参与。项目新植桑园3000亩，配套建设地蚕大棚、小蚕共育室等基础设施，开展技术培训、病虫害统防统治等。项目覆盖6个乡镇35个行政村201个村民小组1260户5679人，其中建档立卡贫困户568户2437人。</t>
  </si>
  <si>
    <t>昌宁县</t>
  </si>
  <si>
    <t>珠街彝族乡珠街村等2个村产业发展</t>
  </si>
  <si>
    <t>在珠街彝族乡珠街村、岔河村投入73万元，采取“政府+龙头企业+专业合作社+村集体+基地+农户”模式，依托龙头公司、昌宁县福果泡核桃专业合作社和昌宁县福源种植专业合作社，集中规划种植优质绿色无公害芒果132亩、枇杷132亩、坚果442亩，配套建设机耕路、灌溉系统等基础设施。项目覆盖1个乡镇2个行政村15个村民小组225户913人，其中建档立卡贫困户146户584人。</t>
  </si>
  <si>
    <t>鸡飞镇干塘村中草药产业</t>
  </si>
  <si>
    <t>在鸡飞镇干塘村投入100万元，采取“政府+合作社+村集体+建档立卡贫困户”模式，依托昌宁县嗨森中药材种植专业合作社发展中药材产业，带动建档立卡贫困户参与。种植中药材600亩（套种），其中：林下种植黄精300亩、活林木仿野生石斛种植300亩，配套建设水窖、防护围栏等相关基础设施，项目覆盖1个乡镇1个行政村178户595人，其中建档立卡贫困户46户158人。</t>
  </si>
  <si>
    <t>温泉镇松山村等3个村古树茶产业发展</t>
  </si>
  <si>
    <t>在温泉镇松山村、联席村、新河村投入120万元，采取“政府+合作社+村集体+建档立卡贫困户”模式，依托昌宁县茗韵古树茶专业合作社联合社建设古树茶生产线，带动建档立卡贫困户参与。新建厂房仓库1000平方米，厂房提升改造900平方米，晒场改扩建300平方米，购置安装相关配套设备。项目覆盖1个乡镇3个行政村386户1549人，惠及建档立卡贫困户140户579人。</t>
  </si>
  <si>
    <t>大田坝镇华严村村组道路建设</t>
  </si>
  <si>
    <t>在大田坝镇华严村水泥路面硬化村组道路2条6200米，配套建设挡墙、侧沟等基础设施。项目覆盖1个乡镇1个行政村2个村民小组74户281人，其中建档立卡贫困户56户209人。</t>
  </si>
  <si>
    <t>耇街乡耇街社区村组道路建设</t>
  </si>
  <si>
    <t>在耇街乡耇街社区投入265万元，按照“缺什么、补什么”原则，实施村组道路建设，水泥路面硬化村组道路5条4020米，配套建设挡墙、侧沟等基础设施。项目覆盖60户249人，其中建档立卡贫困户11户46人。</t>
  </si>
  <si>
    <t>漭水镇漭水社区树林子村组道路建设</t>
  </si>
  <si>
    <t>在漭水镇漭水社区投入200万元，按照“缺什么、补什么”原则，实施村组道路建设，水泥路面硬化村组道路2200米，配套建设挡墙、侧沟等基础设施。项目覆盖82户328人，其中建档立卡贫困户21户70人。</t>
  </si>
  <si>
    <t>翁堵镇翁堵社区功能提升</t>
  </si>
  <si>
    <t>在翁堵镇翁堵社区投入150万元，按照“缺什么、补什么”原则，实施村委会功能提升，水泥路面硬化村内道路1500米，配套建设挡墙、侧沟等基础设施；架设管道4公里，新建50立方米调节池1个，水表井7个及其他配套设施。项目覆盖1个乡镇1个行政村281户1245人，其中建档立卡贫困户88户331人。</t>
  </si>
  <si>
    <t>卡斯镇兰山社区功能提升</t>
  </si>
  <si>
    <t>在卡斯镇兰山社区投入240万元，按照“缺什么、补什么”原则，实施村委会功能提升，入户道路水泥路面硬化1348米；新建组内道路侧沟6200米；新建组内道路挡墙800立方米；安装组内道路护栏800米；建设卫生厕所59间；安装太阳能路灯50盏；新建垃圾收集池3个；墙体文化建设43户；新建污水处理及其他配套设施。项目惠及59户260人，其中建档立卡贫困户27户119人。</t>
  </si>
  <si>
    <t>更戛乡打瓦村委会功能提升</t>
  </si>
  <si>
    <t>在更戛乡打瓦村投入240万元，按照“缺什么、补什么”原则，实施村委会功能提升，组内道路水泥路面硬化3条长1800米，铺筑宽度3米，厚0.18米；入户道路水泥路面硬化2200米；建设卫生厕所40间；安装太阳能路灯50盏；新建排污沟2400米；新建垃圾收集池8个；新建污水处理及其他配套设施。项目惠及77户331人，其中建档立卡贫困户46户230人。</t>
  </si>
  <si>
    <t>耈街乡阿水村委会功能提升</t>
  </si>
  <si>
    <t>在耈街乡阿水村投入240万元，按照“缺什么、补什么”原则，实施村委会功能提升，组内道路水泥路面硬化2条长1670米，铺筑宽度3米，厚0.18米；入户道路水泥路面硬化1860米；建设卫生厕所68间；安装太阳能路灯100盏；新建排污沟1200米；新建污水处理及其他配套设施。项目惠及81户332人，其中建档立卡贫困户40户171人。</t>
  </si>
  <si>
    <t>珠街乡从岗村委会功能提升</t>
  </si>
  <si>
    <t>在珠街乡从岗村投入240万元，按照“缺什么、补什么”原则，实施村委会功能提升，入户道路水泥路面硬化4500米；建设卫生厕所100间；太阳能路灯100盏；新建排污沟4100米；新建垃圾收集池6个；新建污水处理及其他配套设施。项目惠及128户449人，其中建档立卡贫困户72户288人。</t>
  </si>
  <si>
    <t>田园镇四角田社区功能提升</t>
  </si>
  <si>
    <t>在田园镇四角田社区投入360万元，按照“缺什么、补什么”原则，实施村委会功能提升，组内道路水泥路面硬化2030米，均宽3米，厚0.18米；入户道路水泥路面硬化2521米；建设卫生厕所108间；新建太阳能路灯63盏；新建垃圾收集房4座；新建污水处理及其他配套设施。项目惠及130户585人，其中建档立卡贫困户8户28人。</t>
  </si>
  <si>
    <t>组织贫困地区特色农产品来沪开展展示展销、推介宣传活动，对接上海市民消费需求，打通入沪通道，推进相关工作，带动贫困户增收脱贫。包括组织企业来沪参加老字号社区宣传推介活动、组织农特产企业在闵行等区高端社区宣传推介、组织10.17扶贫日专题扶贫产品入沪展示展销、旅游推介系列活动等。</t>
  </si>
  <si>
    <t>保山市</t>
  </si>
  <si>
    <t>一是选派优秀干部8名，到闵行区挂职锻炼学习一年，按照相关规定安排挂职干部的住宿费、伙食费及其他费用76.8万元；二赴上海专题培训。赴上海举办专题培训班6期，每期40人（一期7天），共240人。具体为：1.脱贫攻坚专题培训班3期，每期40人，共120人；2.企业高级管理人才培训班1期，40人；3.干部教育工作者培训班1期，40人；4.妇女创业导师及农村实用人才培训班1期，40人，共计费用100.8万元；三是组织上海专家15人，到保山举行专题培训班3期，费用21万元。四是组织创业致富带头人及农业科技人员赴上海培训3期，每期45人10天，费用81万元；五是产品升级人才培训。聘请上海专家到保山培训企业产品升级2期，每期50人，费用14万元。</t>
  </si>
  <si>
    <t>共计44个项目，其中产业发展19个，农村建设23个，劳务协作1个，人才支持1个。</t>
  </si>
  <si>
    <t>四、楚雄州</t>
  </si>
  <si>
    <t>妥甸镇丫口、罗少村委会中药材繁种基地建设</t>
  </si>
  <si>
    <t>丫口村委会、罗少村委会成立产业合作社2个，新建中药材原种繁育基地1个，与龙头公司合作，繁育白芨种苗100亩，黄精种苗100亩，投入资金291万元，用于购买种苗及新建基地基础设施建设，交由公司统一管理经营运作，企业、合作社与村委会三方签订合作协议约定利益分成，贫困户参与村集体收益分成。惠及建档立卡贫困户213户821人。</t>
  </si>
  <si>
    <t>双柏县</t>
  </si>
  <si>
    <t>嘉定区</t>
  </si>
  <si>
    <t>鄂嘉镇老厂村委会沃柑种植</t>
  </si>
  <si>
    <t>在鄂嘉镇老厂村委会新建集体沃柑种植园50亩，实施沃柑种植园灌溉配套设施建设，新建灌溉主管道（PE塑管）3.5公里；新建滴灌管带50亩，2000元/亩。沃柑种植园建成后，产权归老厂村集体所有，通过出租经营管理取得资产收益，村委会与承租方签订合作协议约定利益分成，贫困户参与资产收益分成。惠及建档立卡贫困户13户43人。</t>
  </si>
  <si>
    <t>鄂嘉镇麻旺村委会蔬菜种植</t>
  </si>
  <si>
    <t>在鄂嘉镇麻旺村委会发展蔬菜种植377亩，新建库容量为100立方米冷库1个；场地硬化长47.4米，宽17米，厚0.2米，161.16立方米C20，550元/每立方；埋涵管17米，200元/米；新建管理房100平方米。产权归麻旺村集体所有，通过麻旺村委会与麻旺河蔬菜种植农民专业合作社运行，签订合作协议约定收益分配，贫困户参与村集体经营收益分红。惠及农户526户2177人，其中建档立卡贫困户251户857人。</t>
  </si>
  <si>
    <t>大麦地镇野牛村委会养牛产业</t>
  </si>
  <si>
    <t>在大麦地镇野牛村委会发展养牛产业，成立畜牧业养殖合作社一个，采用“公司+合作社+农户”的方式，持续提供品种改良、疫病防控、种草或青贮饲养等技术服务。产权属于野牛村集体所有，把资金投入合作社，由合作社运营与公司合作，公司、合作社与村委会三方签订合作协议约定利益分成，贫困户按协议参与村集体收益分成。惠及农户240户892人，其中建档立卡贫困户83户232人。</t>
  </si>
  <si>
    <t>大麦地镇峨足、野牛、河口3个村委会产业基础设施配套建设</t>
  </si>
  <si>
    <t>在大麦地镇峨足、野牛、河口3个村委会实施种植和养殖产业发展基础设施配套建设项目。1.在峨足村委会新建冷库1个150平方米，产权归村集体，通过资产收益，合作社与村委会签订合作协议约定利益分成，贫困户参与村集体收益分成，惠及建档立卡户30户120人；新建绿汁江农产品交易平台附属工程管理房40平方米，为当地贫困群众交易农产品提供公共服务场所，助推当地产业结构调整，惠及180户730人，其中建档立卡户48户200人。2.在野牛村委会新建大牲畜交易市场一个，平整交易场地600平方米，产权归村集体，由村委会管理，为群众提供牲畜交易平台，促进当地畜牧业发展，惠及151户605人，其中建档立卡户87户244人。3.河口村委会雨纳郎村农业灌溉沟路建设，新建挡墙60米，75号浆砌石120立方米，水窖2个，改善该村农业生产条件，惠及23户83人，其中建档立卡户6户22人。4.在河口村委会建设果蔬冷库及附属设施，产权归村集体，通过资产收益惠及75户建档立卡贫困户。惠及264户975人，其中建档立卡贫困户75户262人。</t>
  </si>
  <si>
    <t>安龙堡乡安龙堡社区黄牛养殖</t>
  </si>
  <si>
    <t>在安龙堡乡安龙堡社区新建标准化养殖房900平方米（1000元/平方米）。产权归安龙堡社区集体所有，通过招商引资引入企业经营管理，每年租金以村委会与承租方约定利益分成，2019年至2020年，全部分配给安龙堡157户571人建档立卡贫困户作为集体资产收益分红。项目惠及529户2080人，其中建档立卡户158户571人。</t>
  </si>
  <si>
    <t>大庄镇普岩村委会虾蟹养殖</t>
  </si>
  <si>
    <t>在大庄镇普岩村委会发展虾蟹养殖，建设虾蟹养殖基地水域面积600亩，虾蟹养殖池产权归村集体所有，通过招商引资引进企业带动发展，采取租赁形式出租给企业使用，双方签订合作协议约定租金及利益分成，所得收益归普岩村委会作为村集体经济，贫困户参与村集体收益分成。惠及建档立卡贫困户107户463人。</t>
  </si>
  <si>
    <t>妥甸镇马龙村委会道路硬化</t>
  </si>
  <si>
    <t>马龙村委会3个村民小组村间连接主干道路硬化3条，6430米，宽3.5米、厚0.2米，C20混凝土4501立方米，594.8元/立方米，途经新园、杞木塘、张格拉3个村民小组，惠及农户112户456人，其中建档立卡贫困户71户331人。</t>
  </si>
  <si>
    <t>妥甸镇丫口村委会村间连接主干道路硬化</t>
  </si>
  <si>
    <t>丫口村委会4个村民小组村间连接主干道路硬化4条，长5100米，宽3.5米，厚0.2米，C20混凝土3570立方米，594.68元/立方米，途经温家、费家、山尾巴、老杨村4个村民小组，惠及农户60户225人，其中建档立卡贫困户16户68人。</t>
  </si>
  <si>
    <t>鄂嘉镇平掌村委会大平掌至彩路方向4个村村组道路硬化</t>
  </si>
  <si>
    <t>平掌村委会大平掌至彩路沿途4个村村组道路硬化总长6.55公里，宽3.5米，厚0.2米，C20共计4585立方米；挡墙860立方米；路面扩修6.5公里，5万元/公里；排水沟（0.3*0.3）2200米，418立方米。惠及农户249户1002人，其中建档立卡贫困户94户337人。</t>
  </si>
  <si>
    <t>鄂嘉镇平掌村委会大麦地至老石羊村村组道路硬化</t>
  </si>
  <si>
    <t>平掌村委会大麦地至老石羊沿途杨梅树、小竹箐、红星地、老石羊、大平滩、大水沟6个自然村村组道路硬化总长9.8公里，宽3.5米，厚0.2米，C20共计6860立方米;浆砌石挡墙支砌420立方米；排水沟（0.3*0.3）578米，C20共计109.82立方米。惠及农户124户426人，其中建档立卡贫困户53户191人。</t>
  </si>
  <si>
    <t>安龙堡乡柏家河村内户外道路硬化建设</t>
  </si>
  <si>
    <t>柏家河村委会9个村民小组村内道路硬化10条6.98公里。其中：宽3.5米、厚0.2米、1个村民小组硬化村内户外道路1条长0.52公里，C20号混凝土364立方米；宽4米、厚0.2米、6个村民小组硬化村内户外道路6条长5.098公里，C20号混凝土4078.4立方米；入户道路硬化2条：其中：1条长0.176公里，宽2.5米，厚0.2米，C20混凝土88立方米/1条长0.5公里、宽1.2米、厚0.2米、200号混凝土120立方米。612元/立方米，总投资291.03万元。受益农户215户725人，其中建档立卡贫困户84户274人。</t>
  </si>
  <si>
    <t>社会事业</t>
  </si>
  <si>
    <t>沪滇教育帮扶试点</t>
  </si>
  <si>
    <t>发挥上海教育发展优势和先进教学信息化技术手段，在当地选择初高中、小学开展教育帮扶试点，推进远程教学、教师培训、学生异地交流等。</t>
  </si>
  <si>
    <t>牟定县村级光伏扶贫项目</t>
  </si>
  <si>
    <t>在全县36个贫困村利用村委会及学校屋面、院内或周边空地建设光伏扶贫村级电站36座。计划装机规模5370KW，投资单价0.65万元/KW，总概算投资3490.5万元（其中：2019年计划投入上海帮扶资金1000万元，整合涉农资金2490.5万元）。电站建成后由村委会管理运行，产权归村集体所有，电站所发电量由南方电网收购，享受国家及南方电网电价补贴（合计补贴0.75元/度），受益资金纳入村集体经济管理，建立建档立卡贫困户利益联结机制，村集体经济收入用于设置村级公益性岗位，重点解决未脱贫的贫困户及农村弱势人员的持续稳定增收，贫困户稳定脱贫后，村级电站收益作为村集体经济收入用于电站运维和村间公益事业项目。项目受益建档立卡贫困户1234户3971人。</t>
  </si>
  <si>
    <r>
      <rPr>
        <sz val="10"/>
        <rFont val="仿宋_GB2312"/>
        <charset val="134"/>
      </rPr>
      <t xml:space="preserve">牟定县
</t>
    </r>
    <r>
      <rPr>
        <sz val="9"/>
        <rFont val="仿宋_GB2312"/>
        <charset val="134"/>
      </rPr>
      <t>(摘帽县)</t>
    </r>
  </si>
  <si>
    <t>蟠猫乡碑厅村委会水冬瓜村竹柳等种植基地配套设施建设</t>
  </si>
  <si>
    <t>在蟠猫乡碑厅村委会水东瓜村发展1000亩竹柳种植（引进上海企业种植），竹柳种植基地配套设施建设：①新开挖村组道路1700米，路面宽5米（含排水土沟1.0米），机械开挖土石方17530m³，支砌挡墙5道86米，高1.5米，上口厚0.5米，底厚1.0米，M7.5浆砌石96.75m³，浇筑C20砼路肩3400米，高0.5米，厚0.3米，C20砼510m³，天然级砂砾石铺筑路面5780㎡，厚0.2米，机械夯压，C20砼浇筑混凝土钢筋盖板，长4.5米，宽6米，高5.6米。②新建三面光沟渠1条，长3300米，断面0.3*0.4米，沟壁厚0.2米，底厚0.1米，开挖土石方506m³，浇筑C20砼759m³。③新建容积200m³圆形蓄水池5个，规格直径8米,高4米，开挖土石方1205m³，池壁C20钢筋砼浇筑，厚0.3米,池底C20钢筋砼浇筑，厚0.15米,浇筑C20钢筋砼199m³，架设PE50输水管5200米，开挖土石方780m³，土石方回填780m³。项目建成后产权归村集体所有，按投资额的一定比例收取作为村集体经济收入（以签订的协议为准），用于开辟公益性岗位，增加建档立卡贫困户收入，贫困户稳定脱贫后，村集体经济收入用于村间公益事业项目；引进企业，利用“村党总支+贫困户+合作社+企业”模式统一种植管理，带动57户199人贫困人口发展种植产业，贫困户种植的农产品由企业实行订单收购，降低贫困户经营风险，实现稳定增收。项目受益农户515户2090人，其中建档立卡贫困户57户199人。</t>
  </si>
  <si>
    <t>蟠猫乡蟠猫村委会啊吶哩村百合、何首乌等中药材种植基地配套设施建设</t>
  </si>
  <si>
    <t>在蟠猫乡蟠猫村委会啊吶哩村规划发展百合、何首乌等中药材种植1000亩，中药材种植基地配套设施建设：①新开挖啊吶哩村组道路2150米，路面宽5米（含排水土沟1.0米），机械开挖土石方21500m³，支砌挡墙18道223米，高1.5米，上口厚0.5米，底厚1.0米，M7.5浆砌石250m³；浇筑C20砼路肩6400米，高0.5米，厚0.3米，C20砼960m³,天然级砂砾石铺筑路面7310㎡，厚0.2米，机械夯压。②新建断面0.3*0.4米三面光沟渠1条，长2200米，沟壁厚0.2米，底厚0.1米，开挖土石方338m³,浇筑C20砼506m³。③新建抽水房9㎡，购置提水机械1套，设计扬程150米，电机功率50KVA，架设380V输电线路500米；架设DN100镀锌钢管提水管道1500米。④建容积200m³圆形蓄水池7个，规格：直径8米,高4米，池壁C20钢筋砼浇筑，厚0.3米,池底C20钢筋砼浇筑，厚0.15米,土石方开挖1687m³,土方回填84m³,浇筑C20钢筋砼280m³，架设PE50输水管7800米，开挖土石方1170m³，土石方回填1170m³。项目产权归村集体所有，按投资额的一定比例收取作为村集体经济收入（以签订的协议为准），用于开辟公益性岗位，增加建档立卡贫困户收入，贫困户稳定脱贫后，村集体经济收入用于村间公益事业项目；引进企业，利用“村党总支+贫困户+合作社+企业”模式统一种植管理，带动60户235人贫困人口发展种植产业，贫困户种植的农产品由企业实行订单收购，确保贫困户种植经营无风险，实现稳定增收。项目受益农户573户2319人，其中建档立卡贫困户60户235人。</t>
  </si>
  <si>
    <t>凤屯镇河节冲贫困村樱桃种植产业发展</t>
  </si>
  <si>
    <t>在凤屯镇河节冲贫困村整合陡坡地治理项目、土地占补平衡项目基础上，以“村党总支+合作社+基地+农户”模式，统一规划、统一品种、统一管理种植，2019年计划种植樱桃800亩，带动18户贫困户种植58亩，沿路两侧种植樱花1670株，樱桃产业基地配套基础设施建设：①修建硬化樱桃谷道路7条6728米，宽3米，厚0.2米；②修建水沟479米，断面0.3*0.4；③支砌挡墙40米，高1.5米，上顶0.6米，下底0.9米。项目建成后产权归村集体所有，按投资额的一定比例收取作为村集体经济收入（以签订协议为准），用于开辟公益性岗位，增加建档立卡贫困户收入，贫困户稳定脱贫后，村集体经济收入用于村间公益事业项目；一方面通过产业发展带动贫困户发展产业，一方面优先招用贫困户劳动力在樱桃产业基地务工，统一技术，统一管理，贫困户种植的樱桃由合作社统一收购销售，确保贫困户种植经营无风险、有收益。项目受益农户342户1416人，其中建档立卡贫困户18户75人。</t>
  </si>
  <si>
    <t>戌街乡左家村委会农村人畜饮水安全建设</t>
  </si>
  <si>
    <t>在左家村委会10个村小组架设型号DN20～DN65的饮水管道，平面管长14.62km，投入帮扶资金100万元。项目建成后补齐左家村委会10个村小组人畜饮水短板，确保贫困户饮水安全有保障。项目建设惠及农户604户2568人，其中：建档立卡贫困户157户598人。</t>
  </si>
  <si>
    <t>共和镇清河村委会村组村间道路硬化项目</t>
  </si>
  <si>
    <t>实施村组道路硬化2条：1.扭柴河进村道路硬化2400m，宽3.5m，厚0.2m，C20混凝土1680m3，安装涵管24m，支砌挡墙32.63m3，路基调型8400㎡，并完善相应的安全防护设施；2.王小村进村道路硬化3800m，宽3.5m，厚0.2m，C20混凝土2660m3，安装涵管28m，支砌挡墙150m3，路基调型13300㎡，并完善相应的安全防护设施完善。实施村间道路硬化3条：1.王小村村间道路硬化710米，宽2m，厚0.15m，需C20砼213m3；2.王大村村间道路硬化1600米，宽2m，厚0.15m，浇筑C20砼480m3；3.竹箐河村口至文化室道路300m，宽3m，厚0.2m。项目惠及农户152户602人，其中建档立卡贫困户25户82人。</t>
  </si>
  <si>
    <t>江坡镇高家村委会大高家至王家村村组道路硬化</t>
  </si>
  <si>
    <t>硬化江坡镇高家村委会大高家村民小组至王家村民小组村组道路1条长5015m，宽3.5m,厚0.20m，浇筑C25砼3510.50m3，埋设Φ600mm涵管5道长30m，Φ800mm涵管2道长12m，路基平整夯压1854m3。道路途经大高家一二组、罗家、小凹子、大凹子、王家、张家6个自然村，7个村民小组。项目惠及农户287户1227人，其中：建档立卡贫困户28户114人。</t>
  </si>
  <si>
    <t>龙川镇上庄科村花椒扶贫车间建设</t>
  </si>
  <si>
    <t>在上庄科村委会新建花椒扶贫车间1个，建设500平米标准化厂房，厂房采用轻钢砖混结构；建设100平米花椒冷藏库；花椒烘干线4条，烘干机4台，加工量100吨；建设花椒分级筛选包装生产线，筛机1台，圆筛机1台；花椒油提取包装生产线；配套水、电及附属设施建设。所形成的固定资产归村集体所有，每年按投资额的一定比例收取租金作为村集体经济收入，通过设置公益性岗位的方式支付给有劳动能力但增收困难的贫困户或把资金支付给无劳动能力收入困难的贫困户。每年可以吸纳50个以上建档立卡贫困户常年务工，可带动全县花椒产业健康良性发展，带动3000户农户种植花椒。惠及建档立卡贫困户130户259人。</t>
  </si>
  <si>
    <t>南华县</t>
  </si>
  <si>
    <t>龙川镇石门村彝药种苗繁育基地建设</t>
  </si>
  <si>
    <t>在河硐村委会新建彝药种苗繁育基地1个，项目新建中药材育苗大棚53亩,大棚建设33000元/亩，喷灌安装1950元/亩，排水系统1335元/亩，遮阳网660元/亩。所形成的固定资产归村集体所有，每年按投资额的一定比例收取租金作为村集体经济收入，通过设置公益性岗位的方式支付给有劳动能力但增收困难的贫困户或把资金支付给无劳动能力收入困难的贫困户。建成后以低于市场价30%的扶贫优惠价给南华种植户提供优质彝药种苗并进行统一技术指导、统一产品回收，带动项目区群众发展白芨、黄精、重楼种植，惠及建档立卡贫困户130户259人。</t>
  </si>
  <si>
    <t>龙川镇河硐村LED外露灯加工扶贫车间建设</t>
  </si>
  <si>
    <t>在河硐村委会新建2000平方米LED外露灯的自动生产车间、注塑车间，作为扶贫车间，每平方造价800元，项目总投资160万元，其中：投入帮扶资金100万元，不足部分自筹，沪滇资金所形成的固定资产归村集体所有，每年按投资额的一定比例收取租金作为村集体经济收入，通过设置公益性岗位的方式支付给有劳动能力但增收困难的贫困户或把资金支付给无劳动能力收入困难的贫困户。惠及建档立卡贫困户118户479人。</t>
  </si>
  <si>
    <t>沙桥镇沙桥村农产品冷链加工配送扶贫车间建设</t>
  </si>
  <si>
    <t>在沙桥村委会鹅毛树新建农产品冷链加工配送扶贫车间1个，建设2000㎡库房、5700㎡场地，增加200多人就业（建档立卡贫困户优先），带动全县2万亩蔬菜产业的发展。所形成的固定资产归村集体所有，每年按投资额的一定比例收取租金作为村集体经济收入，通过设置公益性岗位的方式支付给有劳动能力但增收困难的贫困户或把资金支付给无劳动能力收入困难的贫困户。惠及建档立卡贫困户41户155人。</t>
  </si>
  <si>
    <t>南华县村级光伏扶贫项目</t>
  </si>
  <si>
    <t>在9个乡镇的46个建档立卡贫困村村委会、村卫生所、村活动室、村完小等的屋面建设分布式村级光伏扶贫电站46座，总装机容量4675KW，建设单价为0.65万元/KW,预算资金为4675KW*0.65万元/KW=3038.75万元，其中沙桥镇阿米期苴村级电站安排沪滇资金22.75万元，其余45座每座安排沪滇资金25万元：45座*25万元每座=1125万元，总计安排沪滇资金1147.75万元，缺口1891万元资金由县级筹措资金配套。所形成的固定资产归村集体所有，并按照&lt;&lt;村级光伏扶贫电站收益管理办法&gt;&gt;将资金支付给贫困户。电站建成产生效益后，可解决46个贫困行政村的村集体经济收入达标问题，受益建档立卡贫困户1391户4868人。</t>
  </si>
  <si>
    <t>龙川镇石门村委会村组道路硬化</t>
  </si>
  <si>
    <t>在石门村委会新建道路硬化2条，大天城-张家村组道路硬化项目起点楚南路大天城，投入资金215万元，经过庵脚下小组、温家小组、刘家小组、终点至张家小组，受益4个小组。硬化道路长6580米,宽3米，厚0.2m，路面采用C25砼浇灌。工程量：C25砼3948m³、土方开挖3530m³、M7.5挡墙350m、涵管￠400mm27根。惠及农户101户450人，建档立卡贫困户6户17人。庵脚下-羊角箐村组道路硬化，投入资金97万元，长2980米,宽3米，厚0.2m，路面采用C25砼浇灌。工程量：C25砼1788m³、土方开挖1550m³、M7.5挡墙160m、涵管￠400mm12根。惠及农户11户39人，其中建档立卡贫困户6户17人。</t>
  </si>
  <si>
    <t>红土坡镇罗纳里、明么2个村委会村组道路硬化</t>
  </si>
  <si>
    <t>在红土坡镇实施道路硬化2条，罗纳里村委会牛泥塘村老塘坟箐—大独田养殖场道路硬化投入资金54万元，C25砼道路硬化1100米，采用C25砼硬化路面宽4米，厚0.2米，路基宽度4.5米，土方回填保边不少于0.5米，具体工程量为C25砼880m³，土石方开挖3300m³，M7.5浆砌石130m³，路基调型碾压5500㎡，惠及建档立卡贫困户84户292人。在红土坡镇敬老院至明么村委会大村道路硬化项目，投入资金46万元，C25砼道路硬化1200米，采用C25砼硬化路面宽3米，厚0.2米，路基宽度3.5米，土方回填保边不少于0.5米。具体工程量为C25砼720m³，土石方开挖600m³，M7.5浆砌石45m³，路基调型碾压4200㎡，安装DN400混凝土涵管4m，惠及建档立卡贫困户35户134人。</t>
  </si>
  <si>
    <t>雨露乡铅厂村至周家等5个村小组道路硬化</t>
  </si>
  <si>
    <t>在铅厂村委会新建道路硬化1条，铅厂村至周家、何家、李家、郭家、罗家道路硬化项目,长2.4公里、宽3.0m、厚0.2m，总计7200m2、C25砼浇灌1440m³及路面防滑处理。规划φ40cm涵管8道、4m/道、支砌路档4段43m合计52m³，里程碑3块、安全警示牌3块等，惠及农户118户494人，其中建档立卡贫困户8户23人。</t>
  </si>
  <si>
    <t>五顶山乡新村等5个村委会村组公路路面硬化</t>
  </si>
  <si>
    <t>在新村等5个村委会6个小组新建村组公路路面硬化1条，硬化村组道路，长3公里、宽3m、厚0.2m，C25砼浇灌1800m³,天然级配碎石垫层10500㎡；设计规划φ40cm涵管4道、6m/道、φ60cm5道、6m/道、M7.5支砌方87m³，M7.5挡土墙支砌260m³；△700mm三角形铝合金标志牌10座，○600mm圆形铝合金标志牌10座，□960*660mm矩形指路标志牌3座；路基调型平整12000㎡(宽4m),路基土石方开挖2110m³，清挖侧沟1500m³；天然级配碎石垫层错车道7个350㎡，土保边3km，3000m³。受益人口156户546人，其中建档立卡贫困户27户117人。</t>
  </si>
  <si>
    <t>罗武庄乡羊成庄、羊歇地2个村委会道路硬化</t>
  </si>
  <si>
    <t>罗武庄乡硬化村组道路2条，在羊成庄村委会硬化村组道路4200米，投入资金167.36万元，路面调型土石方开挖7560m³；路面硬化4200米、宽3米、厚0.2米，C25砼浇筑，混凝土2520m³，0.1米厚天然级配垫层1260m³，支砌浆砌石挡墙270m³。惠及建档立卡贫困户139户631人。在羊歇地村委会硬化村间道路1012米，投入资金32.64万元，C20混凝土浇筑310m³，宽1-2m之间；新建垃圾池12个，新建25平方米公厕一个，新建余树苴小组公厕2个，支砌浆砌石挡土墙20m³，新建60*60混凝土排水沟20米。惠及建档立卡贫困户73户281人。</t>
  </si>
  <si>
    <t>兔街镇法乌、大古木、普洒村3个村委会村内道路硬化项目</t>
  </si>
  <si>
    <t>在兔街镇普洒村的麻栗林采用C15混凝土浇筑硬化村组道路4490米，宽1.2米，厚0.1米，浇筑538.8立方米；法乌村的中村、竹棚树、法乌、尤家地采用C15混凝土浇筑硬化村组公路7566米，宽1.2米，厚0.1米，浇筑907.9立方米；大古木村的岩子上村、岩子下村、大古木下村、黄草林采用C15混凝土浇筑硬化村组公路1940米，宽1.2米，厚0.1米，浇筑232.8立方米。惠及建档立卡贫困户73户281人。</t>
  </si>
  <si>
    <t>马街镇后山村乡村人居环境整治</t>
  </si>
  <si>
    <t>在后山村委会黄草林、白竹林、芹菜塘、大平掌、后山、下村、石垭口7个村民小组道路硬化14公里，954立方米，投资62.03万元；建设13平方米公共厕所7个及配套设施，总投资54.97万元。惠及农户181户744人，其中建档立卡贫困户59户251人。</t>
  </si>
  <si>
    <t>龙川镇、沙桥镇、五街镇、一街乡、红土坡镇、罗武庄乡、兔街镇7个乡镇17个村委会农村安全饮水项目</t>
  </si>
  <si>
    <t>在龙川镇、沙桥镇、五街镇、一街乡、红土坡镇、罗武庄乡、兔街镇7个乡镇17个村委会46个村民小组实施农村安全饮水项目，其中：龙川镇河硐等村委会除险加固小坝塘1座，建取水过滤池5座，25m³水池4座，深井1座，泵站1座，提水管1km，架接PE32管5000m，PE25管6000m，DN40镀锌钢管2300m，DN25镀锌钢管1600m，DN20镀锌钢管3750m等；沙桥镇沙桥等村委会打机井3口，建30m³蓄水池2个，架设管道7500m，建管理房20㎡；五街镇六皮郎等村委会架设管道8000米，打机井4口，建30m³蓄水池1个、20m³蓄水池1个、20m³水窖4个，水泵4台，输电线路（双线）1000米，电杆18棵，管理房10㎡；一街乡王湛庄等村委会建净水机房50㎡，净水成套设备1套，架设380v高压电线路600m，DN20热镀管3200m，DN15热镀管3600m，更换DN15水表、水龙头、闸阀450套；红土坡镇起岔夸等村委会建50m³圆形水2个，200m³清水池1座，20m³清水池14座；水源坝1座，水处理设备房12㎡，提水泵站3座，自用泵站1座，泵房12㎡，安装PE32管4000米，PE25管3000米，DN76无缝钢管4240m，热镀锌钢管22330m，入户管45000m；罗武庄乡三家等村委会建20m³水窖3个，维修抽水泵站2座，更换DN65管200米，DN20管3000米，更换管道PE32管6000米，新建净水设备1套。兔街镇小戈瓦等村委会建2m³取水池1个，12m³蓄水池1个，PE40塑管1500米，DN25热镀管600m，DN20热镀管600m，DN15热镀管1300m。受益1955户7791人，其中建档立卡贫困户381户1627人。</t>
  </si>
  <si>
    <t>光禄镇草海村委会蔬菜大棚建设</t>
  </si>
  <si>
    <t>在光禄镇草海村发展蔬菜种植，采取“企业+合作社+贫困户+基地”模式，建设蔬菜钢架大棚313490平方米，配套自动化喷灌系统、沼气池480立方米，有机肥堆料场1000平方米，有机肥生产线1条，包装车间1300平方米，变压器及低压线路1条，排水沟3000米，机耕路2000米。由合作社统一与农户流转土地，引进企业发展蔬菜种植业，企业承担土地流转租金并返还给供地农户，合作社按每亩20元的协调管理费作为村级集体经济收入，按总投资额的一定比例出租种植基地给企业，租金分红惠及建档立卡贫困人口，产权为村集体所有。惠及建档立卡贫困户762户1914人。</t>
  </si>
  <si>
    <r>
      <rPr>
        <sz val="10"/>
        <rFont val="仿宋_GB2312"/>
        <charset val="134"/>
      </rPr>
      <t xml:space="preserve">姚安县
</t>
    </r>
    <r>
      <rPr>
        <sz val="9"/>
        <rFont val="仿宋_GB2312"/>
        <charset val="134"/>
      </rPr>
      <t>(摘帽县)</t>
    </r>
  </si>
  <si>
    <t>官屯镇山坡村委会茉莉花经济林基地建设</t>
  </si>
  <si>
    <t>在官屯镇山坡村委会投入资金390万元，建设茉莉花经济林基地400亩，配套建设喷灌水利设施，建抽水站一座，建水池82件，20立方米80件，60立方米2件，配镀锌管24500米，新修公路3.5公里，硬化3.5公里。由合作社统一与农户流转土地，引进企业发展茉莉花种植，企业承担土地流转租金并返还给供地农户，合作社按每亩15元的协调管理费作为村级集体经济收入，按总投资额的一定比例出租种植基地给企业，产权归村集体所有，惠及建档立卡贫困户1126户3871人。</t>
  </si>
  <si>
    <t>光禄镇江尾村委会茉莉花育苗基地</t>
  </si>
  <si>
    <t>在江尾村建120亩茉莉花育苗基地，建设育苗床75亩，育苗棚10亩，并配套喷灌设施，生产管理用房150平方米，田间硬化生产路500米，新建机耕路600米，排灌沟渠1200米，架设照明线路900米。由合作社统一与农户流转土地，引进企业发展茉莉花种植，企业承担土地流转租金并返还给供地农户，合作社按每亩20元的协调管理费作为村级集体经济收入，按总投资额的一定比例出租种植基地给企业，租金分红惠及建档立卡贫困人口，产权归为村集体所有。惠及建档立卡贫困户762户1914人。</t>
  </si>
  <si>
    <t>前场镇农副产品交易市场</t>
  </si>
  <si>
    <t>在前场镇新建特色农副产品交易市场，规划总面积4亩，占地面积2668㎡，主要建设交易区、农产品信息发布、仓储、配套服务四个区，交易大棚1200平方米，仓储区1000平方米，办公配套服务区468平方米，农产品信息发布室25平方米，配套电子信息发布设备一套及雨、污收集管、垃圾池等。产权归村集体所有，项目建成后做为市场与农户充分对接窗口，带动群众按照市场信息进行产业结构调整，种植适销对路的特色农业，实现增产增收。惠及建档立卡贫困户686户2321人。</t>
  </si>
  <si>
    <t>石羊镇杨家箐村委会蚕桑基地建设</t>
  </si>
  <si>
    <t>在杨家箐村委会乐此箐小组实施蚕桑种植基地灌溉配套设施建设，发展蚕桑养殖，可带动农户种植蚕桑100亩。实施河道清淤全长2480m，清淤土石方开挖20533.8m³；浇灌沟渠两条长2660米，C20砼排水沟设计断面为0.3m*0.4m，底板厚0.15m，两侧边墙0.20m，水沟基础开挖744.8m³，C20边墙砼浇筑425.6m³，C20底板砼浇筑279.3m³；土地垫土整平112亩。惠及农户99户343人，其中建档立卡贫困户9户28人。</t>
  </si>
  <si>
    <t>大姚县</t>
  </si>
  <si>
    <t>金碧镇凉桥村委会蛋鸡养殖</t>
  </si>
  <si>
    <t>在金碧镇凉桥村委会建设蛋鸡养殖场，配套养殖设备、电力设备保障系统、水处理净化系统、饲料加工等配套设施。产权归村集体，以租赁方式承租给企业经营，双方签订合作协议约定分红，租金或收益按比例分红给村集体和建档立卡贫困户。惠及建档立卡贫困户373户1290人。</t>
  </si>
  <si>
    <t>湾碧乡巴拉等6个村委会光伏扶贫</t>
  </si>
  <si>
    <t>在湾碧乡巴拉、白坟坝、腊务堵、湾碧、文宜拉、茨拉6个村委会建设100kw光伏电站6座，产权归村集体所有，收益用于开发公益性岗位或帮扶贫困户增收，贫困户脱贫后所得收益作为村集体经济收入。惠及建档立卡贫困户975户3640人。</t>
  </si>
  <si>
    <t>铁锁乡自碑么等5个村委会光伏扶贫</t>
  </si>
  <si>
    <t>在铁锁乡自碑么、铁锁、杞拉么、七棵树、拉巴乍5个村委会建设100kw光伏电站5座，产权归村集体所有，收益用于开发公益性岗位或帮扶贫困户增收，贫困户脱贫后所得收益作为村集体经济收入。惠及建档立卡贫困户971户3708人。</t>
  </si>
  <si>
    <t>金碧镇仓街社区现代农业示范基地建设</t>
  </si>
  <si>
    <t>在金碧镇仓街社区邓屯小组新建钢架果蔬大棚150亩，新建冷库1座3700立方米，新建排水沟3000米、机耕路3000米，新建分菜车间、管理房300平方米、新建收储场地900平方米，配套实施高效节水灌溉农业设施1000亩。产权归村集体，以租赁方式承租给企业，双方签订合作协议约定分红，租金或收益按比例分红给村集体和建档立卡贫困户。惠及建档立卡贫困户449户1690人。</t>
  </si>
  <si>
    <t>金碧镇厂房村委会冷库建设</t>
  </si>
  <si>
    <t>在金碧镇厂房村委会建设4000立方米冷库1座，产权归村集体，以租赁方式承租给企业，双方签订合作协议约定分红，租金按比例分红给村集体和建档立卡贫困户。惠及建档立卡贫困户7户25人。</t>
  </si>
  <si>
    <t>三台乡黄家湾、博厚2个村委会功能提升</t>
  </si>
  <si>
    <t>在三台乡黄家湾、博厚2个村委会实施功能提升项目，1.村组道路硬化：黄家湾村委会黄家湾、核桃坪、三岔河、松坪子、海高坪、施拉、毕家坪7个村小组村内C20砼道路硬化10.17公里，挡墙支砌362.5立方米；2.博厚村委会博厚一组、博厚三组、月利一组、二组、三组、四组6个村小组村内C20砼道路硬化6.96公里，挡墙支砌23.6立方米，涵管埋设4道16米。惠及建档立卡贫困户142户517人。</t>
  </si>
  <si>
    <t>三岔河镇背阴地、新田2个村委会功能提升</t>
  </si>
  <si>
    <t>在三岔河镇背阴地、新田2个村委会实施功能提升项目：背阴地村委会自家村小组投入资金145.38万元实施道路硬化3551米、宽3.5米、厚0.2米，C20砼2486立方米，M7.5浆砌石挡墙3座38立方米，惠及农户250户1050人，其中建档立卡贫困户10户37人；新田村委会下村小组投入资金97.62万元实施村组道路硬化长2386米、宽3.5米、厚0.2米，C20砼1670.2立方米，M7.5浆砌石挡墙25立方米，惠及农户162户512人，其中建档立卡贫困户21户71人。</t>
  </si>
  <si>
    <t>中和镇直苴村委会彝绣产业发展</t>
  </si>
  <si>
    <t>在中和镇直苴村委会发展彝绣产业，项目将依托“专业合作社+扶贫车间+绣女”的经营管理模式，在直苴村建立彝绣扶贫车间：一是设备购置费28.8万元：购买剑虎9902电脑缝纫机60台，每台4000元，合计扶持24万元；购买剑虎747锁边机12台，每台4000元，合计扶持4.8万元。二是购置绣花布、针、线等刺绣物资31.2万元。产权归村集体所有。通过项目的实施，建立专业合作社、扶贫车间、绣女的利益联接机制，在扶持建档立卡贫困户增收的同时，促进彝绣专业合作社发展壮大，提高绣女的组织化程度，加强对绣女的培训，推动彝绣产业发展。项目惠及586户2240人，其中建档立卡贫困户200户238人。</t>
  </si>
  <si>
    <t>永仁县</t>
  </si>
  <si>
    <t>中和镇直苴、他地苴2个村委会产业发展配套设施建设</t>
  </si>
  <si>
    <t>在中和镇直苴村委会发展高原特色农业，流转土地1200亩，统一规划种植特色农产品，购买相关生产加工设备及合作社相关配套基础设施建设、技术培训，其中：新建烘烤基地一个占地600平方米，购买安装烘干设备40套，新建1层60㎡管理用房，架设人饮DN25mm镀锌管1000米，新建100m³蓄水池8个，配套其他附属设施。建成后产权归村集体所有，由直苴村高原特色农业合作社负责管理使用及运作，收益分配给脱贫困难的建档立卡贫困户。项目投入352万元，其中帮扶资金176万元，覆盖1个村委会575户1981人，其中建档立卡贫困户305户1130人。在他地苴村发展生态种养殖业，建设村集体经济养殖基地，并配套相关基础设施建设，所产生的利润分配给入社的贫困户社员，合作社产生的收益扣除流转金成本后，剩余部分收益用于补助无力脱贫的建档立卡贫困户，待脱贫后收益归村集体经济所有，项目投入帮扶资金454万元，覆盖966户3395人，其中建档立卡贫困户543户2172人。</t>
  </si>
  <si>
    <t>永定镇云龙村委会芒果产业发展</t>
  </si>
  <si>
    <r>
      <rPr>
        <sz val="10"/>
        <rFont val="仿宋_GB2312"/>
        <charset val="134"/>
      </rPr>
      <t>在永定镇云龙村委会发展芒果产业，新建占地100亩的包装芒果套袋厂房1000m</t>
    </r>
    <r>
      <rPr>
        <vertAlign val="superscript"/>
        <sz val="10"/>
        <rFont val="仿宋_GB2312"/>
        <charset val="134"/>
      </rPr>
      <t>2</t>
    </r>
    <r>
      <rPr>
        <sz val="10"/>
        <rFont val="仿宋_GB2312"/>
        <charset val="134"/>
      </rPr>
      <t>,配套机器等生产设备，成立扶贫车间，固定资产产权属于村集体，成立合作社以资产入股方式与龙头公司合作，吸纳有劳动能力的贫困人口就业，通过协议约定分红，分红量化到中和、支那、岔河、波者地、小直么、他地苴、直苴、进化、万马9个村委会，收入属于九个村委会的村集体经济，各村设置相应的公共服务岗位，让各村无力脱贫及收入不稳定贫困人口就地就近就业。项目惠及2845户10834人，其中建档立卡贫困户1474户5324人。</t>
    </r>
  </si>
  <si>
    <t>中和镇直苴村、支那、波者地、小直么、万马、他地苴村功能提升项目</t>
  </si>
  <si>
    <t>在中和镇直苴村、支那、波者地、小直么、万马、他地苴村实施基础设施功能提升，一是新建农村安全饮水工程12件。管道24378米，水池共5个，合计300立方米，净水设备5套。二是道路建设工程12件。村组道路8条41250平方米；村间道路4处152.94平方米。三是农村环境整治项目7个。新建公厕20个，垃圾池66个。项目建设完毕后可以使项目区基础设施建设更加完善，交通出行更加便利、生产生活环境得到极大提升，节约项目区群众生产生活成本，间接提高群众收入，解决农村人饮短板问题，为脱贫攻坚提供强有力的基础设施保障。项目共惠及3502户12979人，其中建档立卡贫困户2075户7646人。</t>
  </si>
  <si>
    <t>猛虎乡自然能提水工程</t>
  </si>
  <si>
    <r>
      <rPr>
        <sz val="10"/>
        <rFont val="仿宋_GB2312"/>
        <charset val="134"/>
      </rPr>
      <t>在猛虎乡猛虎和格租村委会投入400万元，实施自然能提水工程及配套设施改造项目：建设φ820*6mm的螺旋钢管动力管道300m，设备房60m</t>
    </r>
    <r>
      <rPr>
        <vertAlign val="superscript"/>
        <sz val="10"/>
        <rFont val="仿宋_GB2312"/>
        <charset val="134"/>
      </rPr>
      <t>2</t>
    </r>
    <r>
      <rPr>
        <sz val="10"/>
        <rFont val="仿宋_GB2312"/>
        <charset val="134"/>
      </rPr>
      <t>，里面安装设计每天额定提水4000m</t>
    </r>
    <r>
      <rPr>
        <vertAlign val="superscript"/>
        <sz val="10"/>
        <rFont val="仿宋_GB2312"/>
        <charset val="134"/>
      </rPr>
      <t>3</t>
    </r>
    <r>
      <rPr>
        <sz val="10"/>
        <rFont val="仿宋_GB2312"/>
        <charset val="134"/>
      </rPr>
      <t>、扬程200m自然能提水设备一套，φ219*6mm的螺旋钢管输水管道700m；φ219*5mm的螺旋钢管输水管道1080m，容量1000m3高位水池1个。可惠及格租村委会15个村民小组，猛虎村委会猛虎坪子7个村民小组，可改善农田灌溉1800亩，新增3000余亩，解决人畜饮水3978人，大牲畜772头饮水困难问题。可惠及1278户3978人口，其中建档立卡贫困户192户732人。</t>
    </r>
  </si>
  <si>
    <t>高桥镇高原蔬菜基地建设</t>
  </si>
  <si>
    <t>在高桥镇勒外村委会发展蔬菜种植建设高原蔬菜基地，项目涉及15个贫困村。1.建设智能大棚20体，每体4.6亩。能实时控温，控制干湿度，便于大型机械操作。主体骨架为椭圆管构造，采用30-75-2.0管为主梁，每1.2米一架。底部为混凝土浇灌预埋件15—15—40，与底部焊接四排立柱，中间2.2米操作路。主副立架采用40—60—2.0方管，南北横拉七道。主体骨架全部采用热镀锌件，焊点全部做防锈处理。2.建设8米标准钢架大棚190体，每体0.5亩。跨度8米，长度40米，中心高度3米。主体骨架为圆管构造，采用直径5cm热浸镀锌钢管为主梁，每1.2米一架，中间2.2米操作路，南北布局。主体骨架全部采用热镀锌件，焊点全部做防锈处理。3.建设基地配套设施。建设容量8000m³保鲜冷库1座；建设容量200m³低温冷库1座；建设100m³冰池1个；建设占地5000㎡育苗基地；建设占地2000㎡分拣加工车间；建设管理用房600㎡；建设占地80㎡农资农具存储仓库；建设占地30㎡农药存储仓库；建设滴灌设施342亩；建设排水排污设施1套；建设18个蓄水净化池；建设垃圾处理池4个。高原蔬菜基地建设完成后，通过与扶贫龙头企业合作、扶持高桥镇15个贫困村农民专业合作社及新型农业经营主体，形成稳定可靠的带贫机制，帮扶投入形成项目产权归15个村集体所有，收益向15个贫困村贫困人口倾斜，贫困人口通过土地流转、劳务用工、技能培训、产销联结等方式参与到产业发展过程中。惠及9800户36549人，其中建档立卡贫困户2545户9702人。</t>
  </si>
  <si>
    <r>
      <rPr>
        <sz val="10"/>
        <rFont val="仿宋_GB2312"/>
        <charset val="134"/>
      </rPr>
      <t xml:space="preserve">武定县
</t>
    </r>
    <r>
      <rPr>
        <sz val="9"/>
        <rFont val="仿宋_GB2312"/>
        <charset val="134"/>
      </rPr>
      <t>(深度县)</t>
    </r>
  </si>
  <si>
    <t>高桥镇海子等15个贫困村村级光伏扶贫项目</t>
  </si>
  <si>
    <t>在高桥镇海子、花桥、唐家、老滔、大村、马鞍、石腊它、高姑拉、尼嘎古、庄良、己梯、小河、树沟、西菊拉、弯腰树15个贫困村委会建设村级光伏电站15座，利用村委会、学校屋面及周边空地，计划每座投入帮扶资金65万元。项目建成后，项目建设所形成的固定资产归村集体所有，光伏扶贫村级电站发电量按政策规定补助资金所得收益，在2019至2020年期间，资金收益的20%分别归15个村委会村集体所有，资金收益的80%分配给15个村委会无力可扶的贫困户，按照设置为村级光伏扶贫电站维护人员、村内道路维修、人畜饮水维修、环境卫生整治等公益性岗位适当给予岗位补助，增加贫困户经济收入，保证无能力脱贫的贫困户按期脱贫。惠及建档立卡贫困户298户1020人。</t>
  </si>
  <si>
    <t>插甸镇中药材种植产业</t>
  </si>
  <si>
    <t>在插甸镇辖区内计划种植丹参158亩，每亩预计投入2500元，种植灯盏花142亩，每亩预计投入3000元。项目采取“公司+基地+合作社+贫困户”的模式，和尚庄种养殖专业合作社根据种植丹参、灯盏花的面积与企业签订种植和收购合同，企业负责育苗供种，技术指导，订单收购药材；合作社为资金使用与储备平台，负责帮助种植贫困户垫付一定育苗费，垫付的费用在贫困农户种植产品回收时扣回垫本，非贫困户自筹资金支付种苗费用，合作社负责配合公司动员群众种植和管理中药材，在运作过程中积累一定资产；农户按照公司种植技术标准，规范、科学种植。公司按收购药材的数量，给予合作社一定的分红，作为壮大村集体经济费用。惠及456户1576人，其中建档立卡贫困户229户809人。</t>
  </si>
  <si>
    <t>插甸镇和尚庄村等4个村委会村级光伏扶贫项目</t>
  </si>
  <si>
    <t>在插甸镇和尚庄、乐茂河、增益、哪吐4个村委会利用村委会及学校屋面、院内或周边空地，新建100kw光伏发电站3座，80kw光伏发电站1座，投资单价0.65万元/KW，每个村建立光伏电站与农村公益性岗位利益联结机制，设立农村公益性岗位20个，其中光伏电站所产生利益中70%作为20个公益性岗位的补助，30%作为村集体经济，资产为村集体所有。惠及农户1874户6843人，其中建档立卡贫困户1001户3730人。</t>
  </si>
  <si>
    <t>插甸镇大凹子村等功能提升</t>
  </si>
  <si>
    <t>在大凹子、元宝山、旱滩地、马房4个村实施硬化入村道路工程，其中：大凹子村硬化道路3160米，宽3.5米，厚0.2米，C20砼；元宝山村硬化进村道路1045米，宽3.5米，厚0.2米，硬化村间道路246米，宽2.5米，厚0.2米，C20砼；旱滩地硬化进村道路425米，宽3米，厚0.2米，C20砼；马房村硬化进村道路长1824米，宽4.2米，厚0.2米，挡土墙长80米，高3米，均厚0.9米；涵管8道，48米。实施元宝山村村级活动场所建设，硬化活动场852.6平方米，长40.6米，宽21米，厚0.2米，C20砼，通透式铁制围栏长160米，高1.5米；新建砖混结构公厕24平方米，长6米，宽4米，层高3米；照明线路，长200米。新建长岭岗村排水沟渠长426米，宽0.4米，高0.4米；路沿采用小砖支砌，长378米。新建垃圾池18个，长4米，宽3米，高1.5米。以上项目惠及农户146户484人，其中建档立卡贫困户80户273人。在和尚庄村委会新建党员活动室134.4平方米，轻钢结构，层高3.6米，采用树脂瓦顶。改造和尚庄村为民服务站办事大厅64.48平方米及设施建设。惠及农户456户1576人，其中建档立卡贫困户229户809人。</t>
  </si>
  <si>
    <t>东坡乡水口村委会自然能提水工程</t>
  </si>
  <si>
    <t>在东坡乡水口村委会实施自然能提水项目，建设规模：①滚水坝+滤水沉砂池。河道取水需要建造一座滚水坝，河中会含有泥沙枯枝落叶等杂物，因此需要建造一座滤水沉砂池，清除水中的杂物。②动力管道。本项目动力管道为DN600波纹管，长1800m。③设备房。里面安装自然能提水设备。④输水管道设备。从设备中出来的水需要通过输水管道输送到高处。由于扬程较高，因此会产生较大压力，因此输水管必须采用可承受高压力的无缝钢管。管道承受的压力从设备房到高位水池逐渐减小，管道壁厚也要相应减小。本项目的输水管道分三段，靠近设备房的一段为φ89*8mm的无缝钢管，长1000m；中间一段为φ89*6mm的无缝钢管，长1000m；靠近高位水池的一段为为φ89*4.5mm的无缝钢管，长2000m。⑤净化设备一套；新建100立方米水池一个。项目建成后可帮助水口村委会建档立卡贫困户241户982人脱贫增收。可惠及334户1274人，其中建档立卡贫困户241户982人。</t>
  </si>
  <si>
    <t>楚雄州</t>
  </si>
  <si>
    <t>投入253万元，计划组织9期培训班，培训1050人，其中：赴上海培训5期，主要培训对象是党政干部、专业技术人才，每期50人，培训时间15天；到当地讲学4期，邀请上海专家教授赴当地讲学，主要对专业技术人才、基层党组织书记、创业致富带头人等进行培训，每期200人左右，培训时间3-5天；投入144万元，计划在全州范围内选派10名党政干部赴上海挂职，50名教育、卫生方面专业技术人才赴上海交流学习锻炼3个月。</t>
  </si>
  <si>
    <t>共计59个项目，其中产业发展34个，农村建设22个，劳务协作1个，社会事业1个，人才支持1个。</t>
  </si>
  <si>
    <t>五、红河州</t>
  </si>
  <si>
    <t>龙武镇宜其达村委会野生菌冷库配套设施农特产品交易中心</t>
  </si>
  <si>
    <t>在龙武镇宜其达村委会投入200万元，建设野生菌冷库配套设施农特产品交易中心，包括：在狐狸洞村建设羊肚菌大棚种植30亩；在峨爽村建设冷库740平方米、建设场地800平方米，产权归村集体所有。可惠及1个行政村10个村民小组646户2119人，其中建档立卡贫困户199户731人。</t>
  </si>
  <si>
    <r>
      <rPr>
        <sz val="10"/>
        <rFont val="仿宋_GB2312"/>
        <charset val="134"/>
      </rPr>
      <t xml:space="preserve">石屏县
</t>
    </r>
    <r>
      <rPr>
        <sz val="9"/>
        <rFont val="仿宋_GB2312"/>
        <charset val="134"/>
      </rPr>
      <t>(摘帽县)</t>
    </r>
  </si>
  <si>
    <t>徐汇区</t>
  </si>
  <si>
    <t>宝秀镇哥白孔村委会所落租村生猪养殖</t>
  </si>
  <si>
    <t>在宝秀镇哥白孔村委会所落租村投入50万元，发展生猪规模养殖，包括：新建猪圈舍288平方米及猪圈舍清洗设施；配套舍区道路130米；20*30的排污管道140米；3立方米化粪池1个，产权归村集体所有。惠及1个自然村1个村民小组18户71人，其中建档立卡贫困户16户64人。</t>
  </si>
  <si>
    <t>坝心镇底莫村委会产业发展</t>
  </si>
  <si>
    <t>在坝心镇底莫村委会底莫村投入100万元，依托龙头公司，以“公司+基地+农户”的形式，带动底莫村委会群众种植突尼斯软籽石榴1000亩，每株苗木15元、每亩种植50株计。在底莫村委会开展石榴种植技术培训四期；硬化场地，建设一个占地1000平方米的农产品交易市场，产权归村集体所有。惠及1个行政村16个村民小组610户1952人，其中建档立卡贫困户6户19人。</t>
  </si>
  <si>
    <t>牛街镇老旭甸村委会老旭甸村乡村旅游功能提升</t>
  </si>
  <si>
    <t>在牛街镇老旭甸村委会老旭甸村乡村投入200万元，实施乡村旅游建设，包括：配备旅游咨询服务设施；建设旅游标识牌；示范改造提升旅游特色客栈1间；开展“互联网+旅游”建设；旅游配套设施建设；制作宣传资料；拍摄宣传视频；开展宣传推介活动；扶持村民组建旅游协会；开展旅游从业人员培训。项目实施完成后，除客栈产权归农户所有,其他资产产权归村集体所有。惠及建档立卡贫困户50户165人。</t>
  </si>
  <si>
    <t>大桥乡六美尼村委会坡头村产业道路建设</t>
  </si>
  <si>
    <t>投入50万元在坡头村建设蔬菜产业机耕路3500米，宽度3.5米；项目实施后方便全村发展种植杨梅、甘蔗、辣椒等，促进农民增收致富。项目预计可惠及1个自然村135户409人，其中建档立卡贫困户50户186人。</t>
  </si>
  <si>
    <t>龙朋镇咩哺、小路南村委会功能提升</t>
  </si>
  <si>
    <t>按照“缺什么、补什么”原则，实施贫困村功能提升。在龙朋镇咩哺村委会投入62万元，新建机耕路长8公里，宽3.5米，填2公分厚风化石压筑路面；安装太阳能路灯60盏，咩哺47盏、下甸尾6盏、小箐7盏。惠及1个行政村3个村民小组272户871人，其中建档立卡贫困户58户202人。在龙朋镇小路南村委会投入38万元，安装太阳能路灯60盏；大乌兄村安装太阳能路灯25盏；小乌兄村安装太阳能路灯15盏。惠及1个行政村3个村民小组346户1331人，其中建档立卡贫困户112户378人。</t>
  </si>
  <si>
    <t>新城乡下新寨村委会上新寨功能提升</t>
  </si>
  <si>
    <t>在新城乡下新寨村委会上新寨投入50万元，按照“缺什么、补什么”原则，实施贫困村功能提升，包括：村内道路硬化400米，房屋立面粉刷4000平方米，太阳能路灯安装30盏。惠及1个行政村3个村民小组90户315人，其中建档立卡贫困户22户77人。</t>
  </si>
  <si>
    <t>大桥乡六美尼村委会六美尼新村功能提升</t>
  </si>
  <si>
    <t>在大桥乡六美尼委会六美尼新村投入100万元，按照“缺什么、补什么”原则，实施贫困村功能提升，包括：硬化村内道路925米(其中,5米宽度道路10米，3.5米宽道路475米，2.5米宽道路440米)；安装太阳能路灯22盏；铺设污水管网885米(其中300mm波纹管375米，110mmPVC管510米)；支砌排水沟475米(其中含挡墙160米)；埋设涵管13米；建设篮球场一个（含挡墙、篮球架、照明灯）；建设公厕一个；建设垃圾池一个；建设占地400平方米的村民活动服务设施。惠及1个行政村4个村民小组298户795人，其中建档立卡贫困户19户55人。</t>
  </si>
  <si>
    <t>牛街镇他腊村委会他腊村功能提升</t>
  </si>
  <si>
    <t>在牛街镇他腊村委会他腊村投入400万元，按照“缺什么、补什么”原则，实施贫困村基础设施建设，包括：1.安装太阳能路灯50盏；2.建设30平方米公厕4座和50平方米公厕1座；3.建设长1.2公里，均宽4米的环村道路一条；4.实施村内道路硬化3000平方米（含支砌挡墙）；5.建设600平方米村级活动场所一个。惠及1个行政村1个村民小组207户659人，其中建档立卡贫困户76户287人。</t>
  </si>
  <si>
    <t>异龙镇大塘村委会功能提升</t>
  </si>
  <si>
    <t>在异龙镇大塘村委会投入100万元，按照“缺什么、补什么”原则，实施贫困村基础设施建设，包括：在大塘村至密桶树村路段修复水毁道路22处，支砌挡墙870立方米，开挖土方120立方米，回填土方120立方米；修建乡村公路小小线大塘段道路改道4处，长度共120米；攀枝花村新建50立方米水池1个；攀枝花、登碑勒村对自来水饮水管道改道1300米、新建200米；小河底村新建50立方米水池1个；完善白土田村、密桶树村村民活动场所。大塘村委会养牛场改造400平方米。大塘村、攀枝花村、登碑勒村、密桶树村、松岭岗村、白土田村、密桶树村、背阳山村8个自然村每个村安装太阳能路灯8盏，共64盏。惠及1个行政村8个村民小组241户968人，其中建档立卡贫困户45户168人。</t>
  </si>
  <si>
    <t>异龙镇银柱塘村委会功能提升</t>
  </si>
  <si>
    <t>在异龙镇银柱塘村委会投入100万元，按照“缺什么、补什么”原则，实施贫困村基础设施建设，包括：银上寨村新建村内道路660米；银下寨村新建入村道路270米；银上寨村支砌道路挡墙460立方米；改造银上寨村村民活动场所900平方米；新建银上寨村村民活动服务设施及场地；硬化土租村村内场地550平方米。惠及1个行政村389户1204人，其中建档立卡贫困户132户508人。</t>
  </si>
  <si>
    <t>哨冲镇邑堵村委会功能提升</t>
  </si>
  <si>
    <t>在哨冲镇邑堵村委会投入200万元，按照“缺什么、补什么”原则，实施贫困村功能提升，包括：邑堵村民居立面改造8572平方米；硬化村道路3594平方米；开展村庄人居环境提升建设，安装10盏路灯、10个垃圾桶、村内空地美化绿化,完善邑堵村委会为民服务站功能；建设长约2千米的机耕路1条；山后村开展空心村整治重建及村内交易市场建设，将空心村全部拆除重新规整土地，配套安装6盏路灯，排水系统建设，新建一处村内交易场地,对曲左村党建扶贫双推进教育实践实训基地的猕猴桃进行外包装设计、网络及实体销售渠道建设。惠及建档立卡贫困户159户555人。</t>
  </si>
  <si>
    <t>宝秀镇斐尼村委会石头寨村自然能提水工程</t>
  </si>
  <si>
    <t>在宝秀镇斐尼村委会石头寨村投入400万元，实施自然能提水工程，包括：修建滚水坝+滤水沉砂池1座；安装Φ325*5螺旋钢管2000米；安装自然能提水设备1套；修建设备房1间；安装φ133无缝钢管2100米；修建1000立方米高位水池；项目解决3000亩土地灌溉及四个村小组127户429人饮水困难，其中建档立卡贫困户37户126人。</t>
  </si>
  <si>
    <t>坝心镇芦子沟村委会功能提升</t>
  </si>
  <si>
    <t>在坝心镇芦子沟村委会何保寨下寨投入150万元，按照“缺什么、补什么”原则，实施贫困村功能提升，包括：新建挡土墙495立方米；路基清理平整村内串户路及场地共731平方米，C25砼浇筑路面共110立方米；新建公共场地1660平方米；新建村内道路150米；新建村庄绿化面积1500平方米；安装太阳能路灯20盏；新建农户庭院围墙共计1000米。惠及1个行政村1个自然村78户242人，其中建档立卡贫困户21户63人。</t>
  </si>
  <si>
    <t>龙朋镇中心幼儿园综合提升</t>
  </si>
  <si>
    <t>在石屏县龙朋镇中心幼儿园投入150万元，按照“缺什么、补什么”原则，实施幼儿园室外附属工程设备建设，包括：建设大门和值班室；硬化1500平方米的室外活动场地；建设1个戏水池；建设100平方米舞台；挡土墙垒砌；围墙。室外消防管与给水管和幼儿玩具、食堂现代化电器设备（蒸饭柜、大型电灶、汤锅、切肉机、冰箱冰柜）等设备购置。惠及300多名学前适龄儿童，其中，贫困村2个，贫困幼儿学生134人。</t>
  </si>
  <si>
    <t>牛街镇等三个乡镇心脑血管救治站建设</t>
  </si>
  <si>
    <t>在牛街镇、龙武镇、哨冲镇三个贫困乡镇投资150万元，针对贫困乡镇心脑血管疾病高发，缺少及时救治，致死和致残率较高的问题，建设三个贫困乡镇心脑血管救治站，改造装修房屋三套，配备除颤设备、监护仪器和移动救治等设备，惠及3个贫困乡镇建档立卡贫困户7167户26885人。</t>
  </si>
  <si>
    <t>三塘乡俱久村委会姬松茸种植基地建设</t>
  </si>
  <si>
    <t>在三塘乡俱久村委会投入120万元，采取“村党总支+服务社+贫困户+龙头企业”的发展模式，引入龙头公司进行生产管理指导和保护价订单收购产品，资产归村集体所有，集体收益用于扶贫事业、公益事业、股权量化分红等。建设内容：70个大棚建设，每大棚1万元，预算70万元；种植基地基础设施，预算10万元；烘干加工厂房建设，预算40万元。项目惠及691户2717人，其中贫困户231户940人。</t>
  </si>
  <si>
    <t>泸西县</t>
  </si>
  <si>
    <t>午街铺镇雨洒村中蜂养殖示范</t>
  </si>
  <si>
    <t>在午街铺镇雨洒村委会（辖8个村组）投入50万元养殖中蜂，采取“村委会（党总支）＋合作社+大户＋农户”方式运行，建成资产、设施设备归村集体所有，集体收益用于扶贫事业、公益事业等。项目建设内容：养殖中蜂300箱，建设产品加工房200平方米，硬化加工房及养殖区场地2000平方米。项目惠及建档立卡贫困户224户881人。</t>
  </si>
  <si>
    <t>午街铺镇雨洒村委会种桑养蚕产业示范基地建设</t>
  </si>
  <si>
    <t>在午街铺镇雨洒村委会（辖8个村小组）投入资金100万元，采取“村委会（党总支）＋合作社＋龙头企业＋农户”方式经营管理，项目投入建成资产产权归村集体所有，村集体收益用于扶贫事业、公益事业、股权量化分红等。项目建设内容：种植1000亩桑树，新建小蚕共育房300平方米，建设产品营销展示房100平方米，桑树新品种嫁接示范55亩，改造500平方米现有养殖蚕房，新建300平方米打棉厂1个，建设30平方米小型简易烘干房及设备，新建200平方米手工蚕丝被厂1个，栽桑养蚕现场培训2期100人。项目惠及建档立卡贫困户224户881人。</t>
  </si>
  <si>
    <t>向阳乡法土村生猪标准化养殖</t>
  </si>
  <si>
    <t>向阳乡法土村委会生猪标准化养殖场二期工程，建设内容包括：1、养殖场地平整及硬化10000平方米，投入帮扶资金40万元，不足部分通过整合和自筹解决；2、厩舍建设4000平方米，投入帮扶资金160万元，不足部分通过业主投入、整合和自筹解决。项目投入建成资产归村集体所有，采取“村党总支（村委会）+合作社+公司+贫困户”的模式运行，引入养殖龙头企业负责经营管理，集体收益用于扶贫事业、公益事业、股权量化分红。惠及贫困户151户604人。</t>
  </si>
  <si>
    <t>旧城镇木龙村委会种桑养蚕产业示范基地建设</t>
  </si>
  <si>
    <t>在旧城镇木龙村委会5个村小组投入165万元，采取“村党总支（村委会）＋合作社＋贫困户＋龙头企业”模式运行管理，项目投入建设资产、设施设备产权归村集体所有，集体收益主要用于扶贫事业、公益事业、股权量化分红。引入龙头公司进行生产指导和保护价订单收购产品。项目建设内容包括建设小蚕共育房1000平方米，新建3500平方米桑树枝条粉碎厂1个，新建500平方米小微型蚕丝被厂1个。惠及建档立卡贫困户122户452人。</t>
  </si>
  <si>
    <t>中枢镇既比村委会姬松茸种植基地建设</t>
  </si>
  <si>
    <t>在中枢镇既比村委会投入130万元，采取“村党总支+服务社+贫困户+龙头企业”的模式运行，引入龙头公司进行生产指导、保护价订单收购、烘干加工销售产品带动，项目投资建成资产归村集体所有，集体收益主要用于扶贫事业、公益事业、股权量化分红。建设内容包括建设64座姬松茸种植大棚投入64万元，基地基础设施投入4万元，烘干加工厂房建设投入40万元、白泥坡水塘及道路修建投入20万元、技术培训投入2万元等。项目惠及建档立卡贫困户303户1175人。</t>
  </si>
  <si>
    <t>金马镇雨龙村委会花卉产业建设</t>
  </si>
  <si>
    <t>在金马镇雨龙村委会投入资金300万元，采取“党总支+合作社+农户+龙头企业”的模式实施，项目资金投入建设资产产权归村集体所有，集体收益主要用于扶贫事业、公益事业、股权量化分红。项目引入龙头公司经营管理，形成龙头带动。建设内容包括：花卉温室连栋钢架塑料大棚2栋9504平方米（每个大棚标准44米*9米*12米，大棚单拱肩高5米，顶拱高2.5米，单拱跨度9米），涵盖土建部分、顶开窗系统、自动遮阳系统、加温降温系统、防虫网系统、电气系统、滴管系统、栽培系统、肥水灌溉系统。项目惠及158户建档立卡贫困户。</t>
  </si>
  <si>
    <t>金马镇太平、新坝两村合建蔬菜产业示范基地</t>
  </si>
  <si>
    <t>金马镇新坝村委会新坝村小组投入资金355万元，采取“党总支+合作社+农户+龙头企业”模式实施，项目投入建成资产归新坝村和太平村村集体所有，集体收益用于扶贫事业、公益事业、股权量化分红。项目由金马镇新坝农业综合开发服务社经营管理，引入龙头公司进行生产管理指导和保护价订单收购产品。项目新建高架钢架结构150亩蔬菜大棚90000平方米。惠及建档立卡贫困户380户1546人。</t>
  </si>
  <si>
    <t>白水镇果衣等3个牧草饲料收购站加工设备升级配套</t>
  </si>
  <si>
    <t>在白水镇果衣、直邑、平田（平田村与山黑村合建1个）投入90万元建设3个牧草饲料收购站，依托龙头公司年需5万吨牧草饲料进行带动，采取“村党总支（村委会）+合作社+农户+龙头企业”模式经营管理，建成资产归村集体所有，集体所得收益用于扶贫事业、公益事业、股权量化分红等。项目建设内容：对3个牧草收购站配备饲草加工设备各1套，每套包含铡草机1台（产量30T/h、预计8万元/台）、装载机1台（载重30T、预计22万元/台），每套30万元。项目惠及4个贫困村3032户12681人，其中贫困户584户2461人。</t>
  </si>
  <si>
    <t>金马镇石缸冲苹果庄园配套小型有机肥加工厂建设</t>
  </si>
  <si>
    <t>在金马镇石缸冲村苹果庄园投入200万元，采取“村委会（党总支）＋合作社++农户+龙头企业”方式运行，项目投资建成资产归村集体所有，租赁给龙头企业经营管理，村集体收益用于扶贫事业、公益事业、股权量化分红等。项目包括配套有机肥前期发酵处理机械设备及后期造粒机械设备，加工厂发酵车间及厂房建设。项目惠及贫困户76户351人。</t>
  </si>
  <si>
    <t>白水镇果衣村委会村级服务功能提升</t>
  </si>
  <si>
    <t>在白水镇果衣村委会投入135万元，按照“缺什么、补什么”原则，实施贫困村功能提升。在路衣村小组投入100万元，建设村民活动中心，包括征用土地2.2亩，平整场地，建设钢结构大棚700平方米，场地硬化800平方米，新建公厕1座，安装大门1扇，新建厨房120平方米，安装污水管100米，新建25立方米水窖1个，安装篮球架1副，硬化道路20米，新建围墙99米；在上果衣村小组投入35万资金建设村民文化活动中心及村内道路，包括平整场地，新建150平方米大棚，新建120平方米厨房1个，新建围墙45米，硬化村内道路86米。项目惠及建档立卡贫困户27户105人。</t>
  </si>
  <si>
    <t>金马镇石缸冲村委会大核桃村功能提升</t>
  </si>
  <si>
    <t>在金马镇石缸冲村委会大核桃村小组投入100万元，按照“缺什么、补什么”原则，实施贫困村功能提升。新建集村民文化活动、培训为一体，占地2000平方米的活动中心1个，包括400平方米活动场所用房，附属用房120平方米，硬化场地415平方米，文化小广场1000平方米青石板铺装。项目惠及278户980人，其中建档立卡贫困户36户142人。</t>
  </si>
  <si>
    <t>金马镇石缸冲村委会石缸冲村功能提升</t>
  </si>
  <si>
    <t>在金马镇石缸冲村委会石缸冲村小组投入200万元，按照“缺什么、补什么”原则，实施贫困村功能提升。建设石缸冲村文化广场，项目占地10000平方米（含水塘水域面积6300平方米，活动广场建设3700平方米），包括新建村民活动中心用房300平方米，舞台50平方米，水塘改造建设600米，绿化1300平方米，太阳能路灯25盏，广场地板铺装1800平方米，厕所60平方米，宣传专栏4套（含电子显示屏、文化体育设施)，农村文化书屋190平方米。项目惠及662户2365人，其中建档立卡贫困户76户351人。</t>
  </si>
  <si>
    <t>三塘乡隆德村委会功能提升</t>
  </si>
  <si>
    <t>在三塘乡隆德村委会投入250万元，按照“缺什么、补什么”原则，实施贫困村功能提升。建设内容包括：新建无度坡村小组活动室350平方米，建设小二塘村村内蓄水坝塘周边基础设施，建设柴村200米进村道路，在6个村民小组建设排污沟渠、排污管道、污水处理池及修缮6个村民小组村内道路、路旁环境提升（主要采取碎石墙支砌和编制栅栏），对村内空闲地进行绿化、美化。惠及755户3031人，其中建档立卡贫困户230户936人。</t>
  </si>
  <si>
    <t>向阳乡歹鲁村委会功能提升</t>
  </si>
  <si>
    <t>在向阳乡歹鲁村委会大歹鲁村投入40万元，按照“缺什么、补什么”原则，实施贫困村功能提升。建设内容：在原址所用楼房加层建设钢架结构128.66平方米培训室，新建砖混结构2层合计90.5平方米便民服务中心。惠及1278户4914人，其中建档立卡贫困户314户1377人。</t>
  </si>
  <si>
    <t>中枢镇既比村委会红石岩村功能提升</t>
  </si>
  <si>
    <t>在中枢镇既比村委会红石岩村小组投入150万元，按照“缺什么、补什么”原则，实施贫困村功能提升。包括：建设580平方米培训活动用房，厕所50平方米，方钢大门1道，水窖24立方米1个，场地平整及硬化，场地周围铁艺栏杆220米；发展种桑养蚕，种植桑树500亩，建设小蚕共育房300平方米。项目惠及建档立卡贫困户35户147人。</t>
  </si>
  <si>
    <t>旧城镇督布府村委会功能提升</t>
  </si>
  <si>
    <t>在旧城镇督布府村委会投入180万元，按照“缺什么、补什么”原则，实施贫困村功能提升。建设便民服务中心1栋，建筑面积900平方米，共3层，一楼为便民服务中心，用于物资的临时储备、交换及群众接待；二楼为合作社的理事会、监事会、会计财务室、党组织活动室，接待室、小型会议室；三楼为群众培训用房，用于培训活动。项目惠及全村1661户5408人，其中贫困户275户1166人。</t>
  </si>
  <si>
    <t>元阳县稻田综合种养（稻-鱼-鸭）</t>
  </si>
  <si>
    <t>在元阳县除南沙镇以外的13个乡镇投入800万元，实施梯田鸭项目，内容：按照“定向发放、订单回收、定点宰杀、统一市场销售”的原则，投资200万元由行业公司建设生态梯田鸭示范养殖基地；投资295万元，用于10万只标准鸭苗孵化和发放；投资235万元，用于13个乡镇梯田鸭养殖基地、暂养点、技术指导站建设；投资50万元，用于建设梯田鸭追溯系统建设；投资20万元，用于梯田鸭品牌开发和开展养鸭生产管理技术培训。项目预计可惠及13个乡镇，带动200户建档立卡贫困户、780个建档立卡贫困人员脱贫。</t>
  </si>
  <si>
    <r>
      <rPr>
        <sz val="10"/>
        <rFont val="仿宋_GB2312"/>
        <charset val="134"/>
      </rPr>
      <t xml:space="preserve">元阳县
</t>
    </r>
    <r>
      <rPr>
        <sz val="9"/>
        <rFont val="仿宋_GB2312"/>
        <charset val="134"/>
      </rPr>
      <t>(深度县)</t>
    </r>
  </si>
  <si>
    <t>南沙镇等14个乡镇冬季农业开发</t>
  </si>
  <si>
    <t>在元阳县南沙镇等14个乡镇投入100万元，实施冬季农业开发项目。实施内容为：购买油菜花种子和化肥，种植小春作物油菜花1.5万亩；计划育苗蜜本南瓜，推广蜜本南瓜种植1500亩；计划购买铁头白、萝卜、大白菜等种子，推广蔬菜种植1000亩；计划购买花椒5万棵、桃子900棵、李子2000棵、柿子875棵、杏子苗300棵，发展庭院经济；计划开展油菜花种植技术培训、蔬菜种植技术培训。项目惠及2600户11700人，其中建档立卡贫困户2340户10530人。</t>
  </si>
  <si>
    <t>南沙镇石头寨村委会养牛</t>
  </si>
  <si>
    <t>在南沙镇石头寨村委会投入100万元，实施养牛项目。实施内容为：购买黄牛75头，预计投入资金70万元；新建石头寨村委会坡头村上岗冲牛厩一间，建筑面积300平方米，预计投入资金30万元。采取“村委会（党总支）＋合作社＋贫困农户”方式运行，项目投入资金所建设资产、设施设备产权归村集体所有，产生收益均归村集体所有，主要用于扶贫事业（占收益的50%，使石头寨村委会384户贫困户直接受益），集体经济、公益事业、扶持产业发展等（占收益的50%）。项目惠及建档立卡贫困户384户1620人。</t>
  </si>
  <si>
    <t>上新城乡板蓝根加工</t>
  </si>
  <si>
    <t>在上新城乡采山坪村委会投入80万元，实施板蓝根加工项目。实施内容：新建3034平方米板蓝根初加工厂，包括仓库300平方米、厂房200平方米、晾晒场2534平方米、初加工设备小型液压编制机3台等。采取“村委会（党总支）＋合作社＋贫困农户”方式运行，合作社租用板蓝根初加工厂，项目投入资金所建设资产、设施设备产权、产生收益均归村集体所有，主要用于集体经济、公益事业、扶持产业发展等。项目惠及6个村委会3679户17671人，其中，建档立卡贫困户2164户10143人。</t>
  </si>
  <si>
    <t>红河谷经济开放带农产品仓储冷链物流建设</t>
  </si>
  <si>
    <t>在南沙镇五帮村委会投入400万元，建设红河谷经济开放带农产品仓储冷链物流建设项目。建设低温预冷库，面积1000平米；建设气调保鲜库，面积500平米；建设恒温库，面积300平米；建设压缩机房，面积36平米；建设变配电室、缓冲间面积为60平米；净菜加工车间，面积300平米；项目建设冷链形成固定资产产权归村集体所有，可惠及1个村委会608户2590人。</t>
  </si>
  <si>
    <t>新街镇扶贫蔬菜产业示范种植和种苗培育基地建设</t>
  </si>
  <si>
    <t>在新街镇芭蕉岭村委会投入70万元，建设新街镇扶贫蔬菜产业示范种植和种苗培育基地。新建钢架连幢大棚6000平方米；新建喷淋设备6000平方米；土地流转15亩，其中9亩用于建设育苗大棚，6亩用于场地建设。采用“政府+合作社+基地+农户”模式进行运作。项目预计惠及14个乡镇，直接受益建档立卡户560户2520人。</t>
  </si>
  <si>
    <t>沙拉托乡富寨村委会自然能提水</t>
  </si>
  <si>
    <t>在沙拉托乡富寨村委会投入300万元，实施自然能提水项目，设施设备产权归村集体所有，实施内容为：新建取水坝1座，动力管道φ426*5螺旋钢管1km，自然能提水设备1套，设备房1栋，提水管道φ108*6无缝钢管1.5km，新建1000m³高位水池1座。项目惠及1个乡镇1个村委会967户5393人，其中建档立卡贫困户337户1915人。</t>
  </si>
  <si>
    <t>牛角寨镇牛角寨村委会自然能提水</t>
  </si>
  <si>
    <t>在牛角寨镇牛角寨村委会投入150万元，实施自然能提水项目，设施设备产权归村集体所有，计划实施内容为：动力管道DN200*5镀锌钢0.3km，自然能提水设备1套，设备房1栋，供水DN100*5镀锌钢管0.5km，新建300m³水池1座。项目惠及1个乡镇1个村委会1219户农户5628人，其中建档立卡贫困户265户1189人。</t>
  </si>
  <si>
    <t>新街镇百胜寨等2个村委会道路建设</t>
  </si>
  <si>
    <t xml:space="preserve">在新街镇百胜寨等2个村委会投入230万元，按照“缺什么、补什么”原则，实施贫困村功能提升。具体建设内容为：在大瓦遮村村内道路硬化共计2143米，其中大瓦遮村1000米；存上寨277米；存下寨333米；阿窝主一村333米；阿窝主二村200米；总长度2143米，宽3米、厚0.2米，C20混凝土1286立方米。建设一段百胜寨村委会养牛寨连接团结村委会盘龙寨的乡村道路（含路基开挖、排水沟和路肩平整），硬化标准宽3.5米，长1.86千米，有效路面宽度不少于4.5米 。项目预计惠及1个乡镇2个村委会1606户7865人，其中建档立卡贫困户588户2910人。 </t>
  </si>
  <si>
    <t>沙拉托乡阿嘎等2个村委会功能提升</t>
  </si>
  <si>
    <t xml:space="preserve">在沙拉托乡阿嘎等2个村委会投入140万元，按照“缺什么、补什么”原则，实施贫困村功能提升。具体建设内容为：在阿嘎大寨、阿嘎中寨、强弄新村新建猪圈（舍）180个1844平方米；修缮党群服务中心1440平方米（室内外装修），硬化场地800平方米，搭建顶棚620平方米。项目预计惠及1个乡2个村委会736户3776人，其中建档立卡贫困户426户1729人。 </t>
  </si>
  <si>
    <t>嘎娘乡大伍寨等4个村委会功能提升</t>
  </si>
  <si>
    <t>在嘎娘乡大伍寨等4个村委会投入155万元，按照“缺什么、补什么”原则，实施贫困村功能提升。具体建设内容为：建设大伍寨村委会白马上寨村内道路500平方米、嘎娘村委会嘎娘上寨入村道路45701平方米、嘎娘村委会嘎娘中寨村内道路591平方米；扩建绞缅上寨村活动室33平方米；建设水井湾村委会活动室360平方米、大伍寨村委会活动室360平方米、嘎娘村委会活动室360平方米。项目预计惠及1个乡4个村委会2598户11698人，其中建档立卡贫困户1183户5553人。</t>
  </si>
  <si>
    <t>逢春岭乡、黄草岭乡4类重点对象农村危房改造</t>
  </si>
  <si>
    <t>在元阳县逢春岭乡、黄草岭乡的4个村委会投入975万元，按照“缺什么、补什么”原则，实施4类重点对象农村危房改造项目。具体建设内容为：对脱贫攻坚4类重点对象农村危房改造拆除重建按照户均3万元标准，补助资金分别为：逢春岭乡154户共462万元（其中曼过村54户162万元、坝思村100户300万元）；黄草岭乡171户共513万元（其中大排村60户180万元、堕铁村111户333万元）。项目预计惠及2个乡镇4个村委会27个自然村325户1369人，其中建档立卡贫困户325户1369人。</t>
  </si>
  <si>
    <t>逢春岭乡逢春岭等8个村委会功能提升</t>
  </si>
  <si>
    <t>在逢春岭乡逢春岭等8个村委会投入500万元，按照“缺什么、补什么”原则，实施贫困村功能提升。具体建设内容为：逢春岭村委会挡墙建设210立方米、入村道路两面光排水沟建设1320米；独家村委会吉居坡上寨一组、吉居坡下寨各建设1套垃圾焚烧炉，独家下寨建设垃圾焚烧炉2套，吉居坡上寨（一组、二组）小箐公路挡墙建设870立方米、道路硬化490平方米、三面光排水沟建设1000米，独家中寨挡墙建设340立方米、村组道路硬化220平方米、村组道路土方开挖6000立方米；老曹寨村委会大寨子公路三面光排污沟建设1794.5米，大寨子建设垃圾焚烧炉2套，哈尼寨、新寨子各建设垃圾焚烧炉1套；坝思村委会猛多大寨村内道路硬化2000平方米、建设挡墙30立方米，上坝思、下坝思、猛多大寨、猛多小寨、伙倮冲哈尼寨、伙倮冲汉寨、丫口村各建设垃圾焚烧炉1套；岩子脚村委会沟边村建设活动室1幢267平方米，岩子脚村委会生产路两面光排水沟建设2800米、三面光排水沟建设3711米，岩子脚、老木厂、伙山、沟边、团坡、牙独迷上寨、牙独迷下寨各建设垃圾焚烧炉1套；卡里卡村委会活动室建设1幢400平方米，迷机坡村入村道路两面光排水沟建设700米，秀水村入村道路两面光排水沟建设1925米、三面光排水沟建设185米、入村道路硬化870平方米。黄草坪村委会黄草坪上寨、浪滩坡上寨、蛮板村各建设垃圾焚烧炉1套，浪滩坡下寨建设活动室1幢107平方米。稿吾卡村委会沙仁寨、冲洒村、老古底村、稿吾卡村各建设垃圾焚烧炉1套。项目惠及建档立卡贫困户1539户6737人。</t>
  </si>
  <si>
    <t>新现镇新现村委会、新华乡戈纪街村委会姬松茸种植基地建设</t>
  </si>
  <si>
    <t>在屏边县新现镇新现村委会、新华乡戈纪街村委会投入350万元，发展姬松茸种植，项目建设内容包括：扶持农户新建姬松茸种植大棚22500平方米，概算投资225万元；配套姬松茸种植基地新建机耕道路、大棚建设土地整理、架设电线、清理修缮河道、引水沟开挖、引水管道铺设、灌溉水水池等，概算投资125万元。项目投入资金所建资产、配套设施设备产权归村集体所有。惠及110户农户484余人，其中建档立卡贫困户60户270人。</t>
  </si>
  <si>
    <t>屏边县</t>
  </si>
  <si>
    <t>白河镇腊哈村牛油果种植基地建设</t>
  </si>
  <si>
    <t>在屏边县白河镇腊哈村投入200万元，发展牛油果种植，项目建设内容包括：种植1000亩牛油果，每亩种植42株，每株种苗40元，概算投资种苗费用168万元；牛油果种植基地配套新建水池、管网等基础设施，概算投资32万元。项目投入资金所建资产、配套设施设备产权归村集体所有，有偿委托专业合作社经营管理，所产生的收益按一定比例向贫困户社员分成。项目的实施将惠及300户农户1350余人，其中建档立卡贫困户130户650人。</t>
  </si>
  <si>
    <t>玉屏镇刺竹林等4个苗绣扶贫车间建设</t>
  </si>
  <si>
    <t>在玉屏镇滴水苗城、刺竹林村，湾塘乡青平村，白云乡太平村投入100万元，建设苗绣扶贫车间，项目建设内容包括：购置刺绣设备及购买各种材质底布、尺寸不同的手绷或卷绷、绣花针、绣线、绣花剪子、绣架，缝纫机等；在玉屏镇滴水苗城、刺竹林村，湾塘乡青平村，白云乡太平村共改造“刺绣”展览馆4个，占地面积各100平方米，改造每个面积约为200平方米，总面积约800平方米。内设“刺绣”展览室、接待室、产品加工车间。帮扶资金购置的设备所有权归村集体所有，刺绣展览馆和绣娘所绣绣品相关事宜由合作社管理，并对辖区内绣娘进行技艺培训，传承技艺文化。项目涉及3个乡镇，4个行政村，将惠及建档立卡贫困户约40户140余人。</t>
  </si>
  <si>
    <t>新现镇吉咪村中草药种植</t>
  </si>
  <si>
    <t>在屏边县新现镇吉咪村委会投入450万元发展中草药种植。项目建设内容：种植黄精360亩。每亩需下种250公斤，每公斤40元，每亩需投入1万元，共计360万元；种植覆盆子200亩，每亩需种苗300株，每株8元，每亩需投入2400元，共计50万元；种植金银花200亩，每亩需种苗500株，每株4元，每亩需投入2000元，共计40万元。实行“企业+合作社+农户”的产业化经营模式。成立专业合作社，组织农户加入合作社以土地入股参与种植，由企业统一管理和技术支持，农户通过土地入股种植黄精、覆盆子、金银花后由企业销售获取收益，企业聘用贫困户在种植基地务工使其获取报酬。合作社收益用于公益事业。预计惠及建档立卡贫困户66户260人。</t>
  </si>
  <si>
    <t>玉屏镇樱桃种植基地建设项目</t>
  </si>
  <si>
    <t>在屏边县玉屏镇大份子村委会投入250万元发展樱桃种植。项目建设内容：（一）种植樱桃300亩，亩植50株（2年苗），每株苗木成本15元，计划投资22.5万元；（二）采取公司统一标准化种植，每株种植及管理成本53元（含肥料、农药及人工费等），管理期限一年（见成效），计划投资79.5万元；（三）配套机耕路建设（四级砂石路面、边沟支砌）4公里，每公里概算投资20万元，计划投资80万元；（四）配套灌溉设施建设，单体容积率20立方蓄水池10个，每个概算投资5万元；配套灌溉管网建设20公里，概算投资每公里10万元，计划投资70万元。按照公司+基地+农户（贫困户）发展模式，由公司统一标准化种植管理，一年后交付农户（贫困户）并带动贫困户（贫困户）共同发展。预计受益1个建档立卡贫困行政村3个村民小组166户641人，其中建档立卡贫困户122户457人。</t>
  </si>
  <si>
    <t>白云乡太平村自然能提水</t>
  </si>
  <si>
    <t>在白云乡太平村委会投入资金330万元，实施自然能提水项目，通过引管道，河流上下游形成约150m的落差，自然能提水设备利用150m的落差和150m3/h的流量，可以将水送到扬程500m的高位水池，每天提水400m3。项目建设内容：建造滚水坝1座，建造滤水沉砂池1座；动力管道为φ219*5mm的螺旋钢管，长2280m；安装自然能提水设备所需的设备房；引水管道：动力水源跟输水水源不是同一水源。引水管道就是把需要提到高处的水源引至自然能提水设备；输水管道设备：输水管道分两段，靠近设备房的一段，海拔从1600m到1900m，管道最大承受5.0MPa的压力，选择φ108*8mm的无缝钢管，长700m；靠近高位水池的一段，海拔从1900m到2050m，管道承受最大压力为3.0MPa，选择φ108*6mm的无缝钢管，长800m。帮扶资金所建设施设备产权归村集体所有。项目惠及建档立卡贫困户110户510人。</t>
  </si>
  <si>
    <t>新现镇、新华乡、湾塘乡所属各村人畜分离建设</t>
  </si>
  <si>
    <t>在新现镇、新华乡、湾塘乡等区域内各村投入350万元（总投资571.39万元），对2200余户人畜混居户村民进行分离，建盖15平方米／户的牲畜圈。所需材料：砖3800片（单价0.4元／片）；沙2.5方（单价90元/方）；树脂瓦17平方米（单价30元／平方米）；水泥14包（单价20元／包）；合计2535元、每户拟投入2535元。通过实施人畜分离、集中建圈、科学养殖，大力发展畜禽适度规模养殖，推进城乡人居环境整治工作，确保建设环境优美、宜居宜业美丽乡村的同时又能推进畜牧产业发展，增加农民收入。项目覆盖新现镇、新华乡、湾塘乡2200户9300人，其中建档立卡贫困户1800户7100人。</t>
  </si>
  <si>
    <t>新现镇吉咪村委会石洞村小组功能提升</t>
  </si>
  <si>
    <t>在新现镇吉咪村委会石洞村小组投入450万元，实施功能提升，项目建设内容包括：(一)开展村内污水处理建设，配备污水管800米，按600元/米计算，投入48万元；配备污水处理池一个，投入6万元；配备检查井20个，按2000元/个计算，投入4万元，污水处理建设估算合计58万元；（二）实施村内绿化、环境卫生提升建设。1.村内绿化面积约400㎡，投入9万元；2.建设卫生公厕一个，投入8万元；3.村内花池建设300㎡，按600元/平方米计算，投入18万元；4.栽种130棵绿化树，按600元/棵计算，投入7.8万元；5.其他配套设施投入15.7万元，村内绿化、环境卫生提升建设合计投入58.5万元；（三）修建道路，投入313.5万元。村内道路，主道长640m、宽3m，小道长900m、宽1.5m；总计3270㎡，按500元/平方米计算，投入163.5万元。项目惠及建档立卡贫困户72户313人。</t>
  </si>
  <si>
    <t>白河镇坡头村等48个村卫生室建设和提升改造</t>
  </si>
  <si>
    <t>在新现镇、新华乡、和平镇、白河镇、白云乡、湾塘乡、玉屏镇投入150万元，新建村卫生室3个、提升改造村卫生室45个。项目建设内容包括：在白河镇坡头村、白云乡马马村、湾塘乡阿碑村新建3个村卫生室及配置相应设备，每个卫生室100平方米，为砖混结构，做到“六室”分开，内设诊断室、治疗室、公共卫生室、预防接种室、药房、观察室；在新现镇、新华乡、和平镇、白河镇、白云乡、湾塘乡、玉屏镇对45个村卫生室进行“六室”分开提升改造。项目覆盖48行政村450个自然村25800户95100人，其中建档立卡贫困户12900户51200人。</t>
  </si>
  <si>
    <t>新华乡阿母黑整村功能提升</t>
  </si>
  <si>
    <t>1.场地硬化6000平方米，道路硬化1000平方米，排水沟渠1500米。2.阿母黑为民服务中心建设工程，包含主体房屋建设350平方米、场地硬化300平方米、服务中心配套设施购置。3.阿母黑沼泽地治理工程，治理阿母黑村内沼泽地200亩。</t>
  </si>
  <si>
    <t>车古乡腊娘垤等3个村委会百香果种植</t>
  </si>
  <si>
    <t>在车古乡腊娘垤、车古、哈垤3个村委会投入180万元，采取“公司+农户”的发展模式，发展百香果产业，以帮扶资金量化入股，产权归村集体所有，贫困户按签订协议分红受益。项目种苗补助517亩、38360株；灌溉设施蓄水池35个，管网9千米；架桩41360个，钢线1551圈；农药化肥补助517亩,技术培训15期。可惠及220户1131人，其中建档立卡贫困户140户717人。</t>
  </si>
  <si>
    <r>
      <rPr>
        <sz val="10"/>
        <rFont val="仿宋_GB2312"/>
        <charset val="134"/>
      </rPr>
      <t xml:space="preserve">红河县
</t>
    </r>
    <r>
      <rPr>
        <sz val="9"/>
        <rFont val="仿宋_GB2312"/>
        <charset val="134"/>
      </rPr>
      <t>(深度县)</t>
    </r>
  </si>
  <si>
    <t>长宁区</t>
  </si>
  <si>
    <t>红河县村级光伏扶贫项目</t>
  </si>
  <si>
    <t>在红河县普咪、哈龙、过者、普春、合莫、规普、垤玛、曼培、三村、坝木等10个村委会投入500万元，采取“村集体+农户”模式，建设村级光伏电站，产权归村集体所有，发电收益村集体占30%、贫困户占60%、管理费及其他费用占10%。建设光伏阵列，外线接入10个光伏电站，装机容量1000千瓦，接入电压等级0.38kV。可惠及建档立卡贫困户200户950人。</t>
  </si>
  <si>
    <t>乐育镇龙车村委会发展蔗糖甘蔗产业</t>
  </si>
  <si>
    <t>在乐育镇龙车村委会、洛恩乡哈龙村委会投入100万元，采取“公司+农户”模式，发展蔗糖甘蔗产业。甘蔗种苗补助600亩，建设蔗区道路11公里，管网1053米，补助种苗720吨、地膜4592公斤、技术培训8期，补助农药化肥等。可惠及216户967人，其中建档立卡贫困户117户469人。</t>
  </si>
  <si>
    <t>迤萨镇勐甸村委会生猪易地产业集中式扶贫</t>
  </si>
  <si>
    <t>在迤萨镇勐甸村委会阿底坡村投入1500万元，采取“公司+专业合作社+基地+建档立卡贫困户”的发展模式，产权属于村集体，建档立卡贫困户以帮扶资金量化入股，按签订协议分红受益。建设占地220亩，全自动标准化温氏圈舍大棚10个，每个可存栏育肥猪2000头/个，实现年出栏育肥猪4000头/个，年出栏2批育肥猪4万头，粪污储存池等粪污处理系统1000平方米。可惠及建档立卡贫困户320户1504人。</t>
  </si>
  <si>
    <t>车古乡腊娘垤村委会功能提升</t>
  </si>
  <si>
    <t>在车古乡腊娘垤村委会腊娘垤上寨、腊娘垤下寨、娘龙、吾龙、轰龙瑶寨等5个自然村投入364万元，按照“缺什么、补什么”原则，实施贫困村功能提升。包括入村道路硬化长640米、砼2880平方米；村内道路硬化长2920米、砼7000平方米；道路排水沟长1273米，涵洞1座；浆砌石挡墙长924米；活动场地1块，公共所厕所4个。可惠及205户1211人，其中建档立卡贫困户120户578人。</t>
  </si>
  <si>
    <t>车古乡利博村委会功能提升</t>
  </si>
  <si>
    <t>在车古乡利博村委会娘普、嘎施等2个自然村投入335万元，按照“缺什么、补什么”原则，实施贫困村功能提升。包括村内道路硬化长3360米、砼8400平方米；道路排水沟长1182米；浆砌石挡墙长296米；公共所厕所3个，活动场地2块，集体活动室1个。可惠及140户628人，其中建档立卡贫困户68户310人。</t>
  </si>
  <si>
    <t>阿扎河乡过者村委会俄托甫施功能提升</t>
  </si>
  <si>
    <t>在阿扎河乡过者村委会俄托甫施、东妹等2个自然村投入381万元，按照“缺什么、补什么”的原则，实施贫困村功能提升。包括进村道路硬化长1300米，砼5850平方米；村内道路硬化长1139米、砼2848平方米；人畜饮水管网2120米、水池1个；道路排水沟长2300米，涵洞6座；浆砌石挡墙长320米；公共所厕所2个，活动场地2块，集体活动室1个。可惠及96户550人，其中建档立卡贫困户55户279人。</t>
  </si>
  <si>
    <t>阿扎河乡过者村委会鲁扎下寨功能提升</t>
  </si>
  <si>
    <t>在阿扎河乡过者村委会鲁扎下寨、美东等2个自然村投入390万元，按照“缺什么、补什么”的原则，实施贫困村功能提升。包括进村道路硬化长792米，砼3565平方米；村内道路硬化长1700米、砼5100平方米；道路排水沟长1850米，涵洞3座；浆砌石挡墙长300米；公共所厕所2个，活动场地2块。可惠及72户330人，其中建档立卡贫困户48户254人。</t>
  </si>
  <si>
    <t>阿扎河乡阿扎河村委会饮水安全巩固提升</t>
  </si>
  <si>
    <t>在阿扎河乡阿扎河村委会麻栗寨、沙普村、阿玛河村、沙格勒上寨、沙格勒下寨、大田寨、比欧村、娘普村等8个自然村投入250万元，按照“缺什么、补什么”的原则，实施饮水安全巩固提升（自然能提水）。取水口1处，动力管道铺设100米、自然能提水设备1套、设备房1座、输水管道铺设2600米、一体化净化器1台，勘察设计等。可惠及920户3178人，其中建档立卡贫困户232户1010人。</t>
  </si>
  <si>
    <t>大兴镇岔弄村委会茶叶加工</t>
  </si>
  <si>
    <t>在大兴镇岔弄村委会一号桥工业特色园区投入300万元，采取“公司+合作社+村集体+农户”的运行模式，实施茶叶加工厂建设项目，包括：新建加工厂房、晒场、购置加工设备包括杀青机、揉捻机、电炒锅、烘干机等。帮扶资金量化入股，产权归村集体所有，由村集体制定具体收益分配方案，收益向贫困户倾斜，向贫困户提供种植技术指导，免费其加工产品，优先安排贫困户就业岗位，对失去劳动能力的贫困户给予援助、对有劳动能力的扶持发展生产或实行集体用工购买服务、优先安排贫困户就业岗位等。项目受益建档立卡户298户1267人。</t>
  </si>
  <si>
    <r>
      <rPr>
        <sz val="10"/>
        <rFont val="仿宋_GB2312"/>
        <charset val="134"/>
      </rPr>
      <t xml:space="preserve">绿春县
</t>
    </r>
    <r>
      <rPr>
        <sz val="9"/>
        <rFont val="仿宋_GB2312"/>
        <charset val="134"/>
      </rPr>
      <t>(深度县)</t>
    </r>
  </si>
  <si>
    <t>大兴镇东德、阿迪村委会功能提升</t>
  </si>
  <si>
    <t>按照“缺什么补什么”原则，实施贫困村功能提升。在大兴镇东德村委会投入343万元：1.垃圾池建设27座；2.公厕建设27间；3.污水沟建设12.84公里；4.宣传设施建设10个。项目受益建档立卡贫困户374户2111人。在大兴镇阿迪村委会投入240万元，村内道路硬化16000平方米。项目受益建档立卡贫困户171户747人。</t>
  </si>
  <si>
    <t>大水沟乡大阿巴村委会功能提升</t>
  </si>
  <si>
    <t>在大水沟乡大阿巴村委会投入402万元，按照“缺什么补什么”原则，实施贫困村功能提升，包括：1.村内道路硬化2000平方米；2.挡墙2668立方米；3.人饮工程建设5件；4.生产路建设26公里；5.公厕建设1间；6.宣传设施建设5个；7.污水沟2.6公里。项目受益建档立卡贫困户116户517人。</t>
  </si>
  <si>
    <t>平河镇咪霞村委会功能提升</t>
  </si>
  <si>
    <t>在平河镇咪霞村委会投入290万元，按照“缺什么补什么”原则，实施贫困村功能提升，包括：1.村内道路硬化8200平方米；2.宣传设施建设8个；3.生产路建设26公里；4.饮水安全巩固提升工程2件；5.参加专业合作社1个。项目受益建档立卡贫困户165户756人。</t>
  </si>
  <si>
    <t>牛孔镇牛孔、者俄村委会功能提升</t>
  </si>
  <si>
    <t>按照“缺什么补什么”原则，实施贫困村功能提升。在牛孔镇牛孔村委会投入345万元：1.垃圾池建设20座；2.公厕建设20间；3.污水沟建设7731米；4.饮水安全巩固提升工程2件；5.村内道路硬化4000平方米。项目受益建档立卡贫困户329户1312人。在牛孔镇者俄村委会投入330万元：1.村内道路硬化14390平方米；2.饮水安全巩固提升工程3件；3.沟渠建设项目12.7公里。项目受益建档立卡贫困户142户594人。</t>
  </si>
  <si>
    <t>戈奎乡哈鲁、俄普村委会功能提升</t>
  </si>
  <si>
    <t>按照“缺什么补什么”原则，实施贫困村功能提升。在戈奎乡哈鲁村委会：1.公厕7座；2.产业路17.58公里；3.污水沟建设3公里；4.太阳能路灯126盏；5.香蕉和芭蕉产业发展1000亩。项目受益建档立卡户279户1472人。在戈奎乡俄普村委会：1.重建区咀大沟8公里，恢复农田600亩；2.产业路8公里；3.饮水管道（1.5寸）4公里；4.香蕉和芭蕉产业发展500亩。项目受益建档立卡户473户2222人。</t>
  </si>
  <si>
    <t>三猛乡爬别、腊姑村委会功能提升</t>
  </si>
  <si>
    <t>按照“缺什么补什么”原则，实施贫困村功能提升.在三猛乡爬别村委会投入335万元：1.茶叶粗制加工厂1个；2.村内道路硬化3600平方米；3.生产路建设17.7公里；4.污水沟1.8公里；5.垃圾池7个；6.卫生厕所2间；7.宣传设施9个。项目受益建档立卡贫困户232户1145人。在三猛乡腊姑村委会投入360万元：1.村内道路硬化14351平方米；2.新建污水沟7公里；3.垃圾池8个；4.卫生厕所5间；5.宣传设施9个。项目受益建档立卡贫困户198户906人。</t>
  </si>
  <si>
    <t>大兴镇牛洪社区幼儿园建设</t>
  </si>
  <si>
    <t>在大兴镇牛洪社区投入350万元，建设占地7962.6平方米、建筑面积11328平方米的社区幼儿园一座，项目的建成可缓解幼儿入园紧张的局面，对脱贫攻坚起到支撑保障作用。项目受益建档立卡户115户480人。</t>
  </si>
  <si>
    <t>老集寨乡丫口遮村委会村集体烤房建设</t>
  </si>
  <si>
    <t>在老集寨乡丫口遮村委会投入200万元，实施贫困村村集体经济建设用房，建设内容包括：村集体彩钢棚烤房200平方米，烤物原材料储存区和贮备区共600平方米，烤房设备4套。产权归村集体所有，收益向贫困户倾斜，向贫困户提供种植技术指导，免费加工其产品，优先安排贫困户就业岗位。项目惠及1173户5523人，其中建档立卡贫困户347户1417人。</t>
  </si>
  <si>
    <r>
      <rPr>
        <sz val="10"/>
        <rFont val="仿宋_GB2312"/>
        <charset val="134"/>
      </rPr>
      <t xml:space="preserve">金平县
</t>
    </r>
    <r>
      <rPr>
        <sz val="9"/>
        <rFont val="仿宋_GB2312"/>
        <charset val="134"/>
      </rPr>
      <t>(深度县)</t>
    </r>
  </si>
  <si>
    <t>老集寨乡丫口遮村委会茶叶加工和茶技改造</t>
  </si>
  <si>
    <t>在老集寨乡丫口遮村委会投入340万元，采取“公司+合作社+村集体+农户”模式，实施茶叶加工和茶技改造项目，新建加工厂房、晒场、购置加工设备包括杀青机、揉捻机、电炒锅、烘干机等；实施茶地茶技提升、规模化推广茶叶种植、技术培训等。产权归村集体所有，收益向贫困户倾斜，向贫困户提供种植技术指导，免费加工其产品，优先安排贫困户就业岗位。项目惠及1173户5523人，其中建档立卡贫困户347户1417人。</t>
  </si>
  <si>
    <t>老集寨乡丫口遮村委会丹参种植和育苗基地建设</t>
  </si>
  <si>
    <t>在老集寨乡丫口遮村委会投入135万元，采取“村集体+党总支+合作社+农户”运作模式，建设丹参基地。建设内容包括：建设丹参育苗基地20亩，示范基地200亩，产权归村集体所有，育苗基地培育种苗发放给建档立卡户种植，由合作社统一收购销售，并在销售时由合作社收回种苗款。示范基优先安排建档立卡贫困户到示范地务工学习种植技术，同时，作为样板基地为农户提供技术培训和指导；示范地的收益继续投向扩大基的种植面积，为贫困户提供更多的就近期就业和技术培训机会。项目惠及1173户5523人，其中建档立卡贫困户347户1417人。</t>
  </si>
  <si>
    <t>老集寨乡丫口遮村委会林下土鸡养殖</t>
  </si>
  <si>
    <t>在老集寨乡丫口遮村委会投入200万元，采取“合作社+村集体+农户+建档立卡贫困户”模式，实施贫困村养殖业发展项目，实施土鸡养殖和小鸡孵化繁殖，包括：建设母鸡产蛋区、小鸡孵化室、脱温室、育雏室、诊断室、办公室、档案室、药品室、消毒室、生活区、散养区围栏，购买孵化机、架设水电设施等设备，产权归村集体所有，收益向贫困户倾斜，向贫困户提供种植技术指导。项目惠及1173户5523人，其中建档立卡贫困户347户1417人。</t>
  </si>
  <si>
    <t>老集寨乡团结、丫口遮村委会光伏扶贫电站建设</t>
  </si>
  <si>
    <t>在老集寨乡团结村委会坝力村、丫口遮村委会安乐寨村各投入50万元，共投入100万元，实施贫困村光伏扶贫电站建设。采取“村集体+农户”模式，建设村级光伏电站，产权归村集体所有，发电收益村集体占30%、贫困户占60%、管理费及其他费用占10%。建设光伏阵列，装机容量150千瓦，接入电压等级0.38kV。项目惠及237户1168人，其中，建档立卡贫困户204户1018人。</t>
  </si>
  <si>
    <t>农村
建设</t>
  </si>
  <si>
    <t>老集寨乡丫口遮村委会回龙寨村、南鲁村功能提升</t>
  </si>
  <si>
    <t>按照“缺什么、补什么”原则，实施贫困村功能提升。在老集寨乡丫口遮村委会回龙寨、南鲁村投入174万元，在回龙寨建设内容包括：新建蓄水池200立方米，安装PE40引水管5000米，村内主道路硬化4500平方米，村内支道路硬化2400平方米；在南鲁村建设内容包括：村内主道路硬化800平方米，支砌毛石挡墙140立方米。项目惠及180户878人，其中建档立卡贫困户44户191人。</t>
  </si>
  <si>
    <t>老集寨乡丫口遮村委会中寨村功能提升</t>
  </si>
  <si>
    <t>在老集寨乡丫口遮村委会中寨村投入501万元，按照“缺什么、补什么”原则，实施贫困村功能提升。投入53万元，建设内容包括：丫口遮村委会中寨村一组到中寨村二组道路硬化2800平方米。中寨一组投入262万元，建设内容包括：新建饮水水池50立方米，安装PE25管500米；村卫生路硬化主路5148平方米、支路709平方米；新建垃圾池1个；新建卫生公厕2个，总共面积64平方米；中寨一组新建活动室一个180平方米及活动室配套设施，附属工程。中寨二组投入186万元，建设内容包括：新建垃圾池2个；新建卫生公厕1个，总面积32平方米；新建活动场地1300平方米；新建彩钢瓦600平方米；中寨二组新建活动室一个180平方米及活动室配套设施和附属工程；支砌毛石挡墙260立方米。项目惠及191户879人，其中，建档立卡贫困户76户347人。</t>
  </si>
  <si>
    <t>老集寨乡丫口遮村委会老寨村功能提升</t>
  </si>
  <si>
    <t>在老集寨乡丫口遮村委会老寨村投入361万元，按照“缺什么、补什么”原则，实施贫困村功能提升。投入166万元，建设内容包括：安装PE25引水管长2000米；村内主路道路硬化7078平方米，村内支道路硬化842平方米；新建垃圾池1个；新建公共厕所1个，面积32平方米，支砌毛石挡墙460立方米。投入195万元，建设内容包括：丫口遮村委会中寨村二组到老寨小寨村道路硬化10400平方米。项目惠及98户484人，其中建档立卡贫困户24户95人。</t>
  </si>
  <si>
    <t>老集寨乡丫口遮村委会罗盘村功能提升</t>
  </si>
  <si>
    <t>在老集寨乡丫口遮村委会罗盘村投入822万元，按照“缺什么、补什么”原则，实施贫困村功能提升。投入375万元，建设内容包括：丫口遮村委会老寨小寨到罗盘村段道路硬化8000平方米；六家寨到马撒斯段道路硬化12000平方米。投入278万元，建设内容包括：丫口遮村委会罗盘到六家寨道路硬化14800米。投入169万元，在罗盘上村建设内容包括：新建水池100立方米，安装PE40引水管1500米，村内主道路硬化600平方米，支道路硬化1400平方米，新建垃圾池1个，新建公共厕所1个，面积32平方米，新建活动场地400平方米；在罗盘下村建设内容包括：新建水池100立方米，安装PE40引水管1000米，村内主道路硬化552平方米，村内支道路硬化1600平方米，新建垃圾池4个，新建公共厕所2个面积64平方米，建活动场地面积340平方米，支砌挡墙240立方米，活动室70平方米，搭建彩钢棚300平方米。项目惠及275户1356人，其中建档立卡贫困户58户252人。</t>
  </si>
  <si>
    <t>老集寨乡丫口遮村委会田头村、阿咪聋村功能提升</t>
  </si>
  <si>
    <t>按照“缺什么、补什么”的原则，实施贫困村功能提升。在老集寨乡丫口遮村委会田头村投入262万元，建设内容包括：新建水池1个60立方米；安装PE40引水管3000米；村内主道路硬化11228平方米，支路硬化1500平方米；新建垃圾池1个；新建公共厕所1个，面积32平方米，支砌毛石挡墙480立方米。项目惠及148户702人，其中，建档立卡贫困户63户277人。在老集寨乡丫口遮村委会阿咪聋村投入129万元，建设内容包括：新建饮水水池170立方米；安装PE25引水管1000米；村内主路硬化2156平方米，支道路硬化1550平方米；新建垃圾池2个；新建公共厕所3个，面积96平方米，支砌毛石挡墙680立方米。项目惠及阿咪聋村81户395人，其中建档立卡贫困户42户194人。</t>
  </si>
  <si>
    <t>老集寨乡丫口遮村委会安乐寨、卡边寨功能提升</t>
  </si>
  <si>
    <t>在老集寨乡丫口遮村委会安乐寨、卡边寨村投入124万元，按照“缺什么、补什么”的原则，实施贫困村功能提升。在安乐寨建设内容包括：新建饮水池230立方米，安装PE40引水管1000米，新建公共厕所3个，面积96平方米；在卡边寨建设内容包括：安装PE40引水管3000米，村内主道路硬化2684平方米，支道路硬化554平方米，新建垃圾池1个，公共厕所2个64平方米，支砌毛石挡墙120立方米。项目惠及建档立卡贫困户51户222人。</t>
  </si>
  <si>
    <t>老集寨乡丫口遮村委会黑山村、西哈底村功能提升</t>
  </si>
  <si>
    <t>在老集寨乡丫口遮村委会黑山村、西哈底村投入192万元，按照“缺什么、补什么”的原则，实施贫困村功能提升。1.在黑山村建设内容包括：安装PE40引水管2000米，村内主道路硬化1757平方米，新建垃圾池1个，公共厕所2个，面积64平方米，新建活动场地1块面积500平方米，活动室1个80平方米；2.在西哈底村建设内容包括：新建蓄水池100立方米，村内主道路硬化3521平方米、支道路硬化903平方米，新建垃圾池3个，支砌毛石挡墙240立方米。项目惠及建档立卡贫困户43户186人。</t>
  </si>
  <si>
    <t>老集寨乡丫口遮村委会功能提升</t>
  </si>
  <si>
    <t>在老集寨乡丫口遮村委会投入160万元，按照“缺什么、补什么”的原则，实施贫困村功能提升。建设内容为：安装太阳能路灯260盏，其中，回龙寨35盏，罗盘上村17盏，罗盘下村23盏，田头30盏，老寨25盏，安乐寨20盏，阿咪聋20盏，中寨40盏，西哈底20盏，黑山12盏，卡边寨8盏，南鲁10盏；可移动垃圾桶150个；垃圾转运箱6个，垃圾车清运车一辆。项目惠及1个村委会12个自然村1203户5717人，其中，建档立卡贫困户391户1709人。</t>
  </si>
  <si>
    <t>老集寨乡团结村委会坝力村功能提升</t>
  </si>
  <si>
    <t>在老集寨乡团结村委会坝力村投入300万元，按照“缺什么、补什么”的原则，实施贫困村功能提升。建设内容包括：新建村卫生室1幢，面积200平方米，内设有诊断治疗、观察、药房、公共卫生、值班室五室。新建标准幼儿园一所,包括教学楼480平方米，围墙、场地及相关配套实施，项目惠及175户877人，其中，建档立卡贫困户168户845人。</t>
  </si>
  <si>
    <t>组织泸西、红河、绿春等贫困地区特色农产品来沪开展展示展销、推介宣传活动，对接上海市民消费需求，打通入沪通道，推进相关工作，带动贫困户增收脱贫。</t>
  </si>
  <si>
    <t>红河州</t>
  </si>
  <si>
    <t>石屏县选派1名干部赴上海挂职，1名教师、1名医生赴上海进修，为期6个月，计14.4万元；赴上海开展中青年干部培训1期50人7天，计21万元。泸西县选派赴上海挂职干部1名，教师、医生进修各l名，挂职、进修时间均为6个月，计14.4万元；举办金融财税专业能力提升培训班50人7天，计21万元，赴上海举办城市党建及乡村振兴战略能力提升培训班40人7天，计16.8万元。元阳县选派1名干部到上海挂职，选派教育、卫生各1名人才到上海进修，为期6个月，计14.4万元，举办一期扶贫干部专业能力提升培训班50人7天，计21万元。屏边县选派1名干部赴上海挂职，选派教师、医生各l名赴上海进修，时间6个月，计14.4万元；举办抓党建促脱贫攻坚示范培训班50名人7天，共2期，计42万元。红河县干部挂职1名，进修教师1名、医生1名，为期6个月，计14.4万元，开展脱贫攻坚一线干部“乡村振兴战略”与脱贫攻坚专题培训2期85人，每期7天，计35.7万元。绿春县选派挂职党政干部1名、教师、医生进修各1名，时间6个月，计14.4万元；开展助力脱贫攻坚干部能力提升培训班2期85人，每期7天，计35.7万元。金平县选派赴上海挂职干部1名，教师、医生进修各l名，时间6个月，计14.4万元；赴上海举办培训班1期50人7天，计21万元。</t>
  </si>
  <si>
    <t>徐汇区
长宁区</t>
  </si>
  <si>
    <t>共计90个项目，其中产业发展38个，农村建设47个，劳务协作1个，社会事业3个，人才支持1个。</t>
  </si>
  <si>
    <t>六、文山州</t>
  </si>
  <si>
    <t>喜古乡新寨村西红柿种植基地</t>
  </si>
  <si>
    <t>投入资金200万元，通过“合作社+基地+贫困户”发展模式，在喜古乡新寨村建设西红柿标准化种植大棚4个，每个棚占地3亩，约50万元每棚，惠及贫困户113户507人。</t>
  </si>
  <si>
    <t>文山市</t>
  </si>
  <si>
    <t>静安区</t>
  </si>
  <si>
    <t>柳井乡斗咀村委会产业配套基础设施建设</t>
  </si>
  <si>
    <t>投入资金180万元，通过“合作社+农户”发展模式，由农户种植，合作社统一收购，在柳井乡斗咀村实施香椿、沃柑种植产业基础设施建设，修建灌溉三面光沟1条；排洪沟建设1条；建设调节水池1个，建设高位大水池1个，安装浇灌提水主管道750米，分管3000米，安装提水变压器50千伏1台，配置提水水泵1台，架设高压线500米。项目可惠及贫困户41户156人。</t>
  </si>
  <si>
    <t>马塘镇汤坝村委会巴西蘑菇种植基地</t>
  </si>
  <si>
    <t>投入资金100万元，通过“合作社+农户”发展模式，通过劳务用工可带动40余人就业，在马塘镇汤坝村委会塘子寨村建设巴西蘑菇大棚30个，每个棚占地280平方米，约3万元每棚，配套10万元建设水、电、路等基础设施。项目可为项目区及周边带动就业40余人（优先录取建档立卡贫困户8名），实现年务工收入60万元。</t>
  </si>
  <si>
    <t>东山乡前进村委会九叶青花椒种植基地</t>
  </si>
  <si>
    <t>投入资金100万元，通过“公司+农户”订单发展方式，在东山乡前进村委会建设九叶青花椒实验基地50亩，配套建设储量5000吨的保鲜库1个、建设培训中心、青花椒医院等配套用房。项目可惠及贫困户45户168人。</t>
  </si>
  <si>
    <t>薄竹镇摆依寨村水果种植</t>
  </si>
  <si>
    <t>投入资金200万元，通过“公司+农户”订单发展方式，由公司租农户土地，带动群众种植，由公司统一收购，在薄竹镇摆依寨村发展水果种植1700亩，建设浇灌工程项目，购置提水设备，安装主管8000米，次管3000米，入地分管7000米。项目可惠及农户104户，其中贫困户18户，带动周边农户50户。</t>
  </si>
  <si>
    <t>新平街道登高片区小黄姜加工</t>
  </si>
  <si>
    <t>投入资金170万元，通过“公司+农户”订单发展模式，由农户种植，公司收购加工，可带动1000余户农户发展小黄姜1万亩以上，其中惠及200户建档立卡贫困户。建设以姜枣茶为主的小黄姜系列产品加工厂一座，占地4500平方米。建设以文山本地道地药材为主要原料的药食同源食品、保健品深加工的生产线；设小黄姜生产线和九蒸九制黄精的提取车间，配备质量检验实验室、仓储间、办公区、公共区等配套设施。</t>
  </si>
  <si>
    <t>小街镇朵白库村薏仁初加工</t>
  </si>
  <si>
    <t>投入资金200万元在小街镇朵白库村建设薏仁脱壳厂，采取“合作社+贫困户”合作带动模式，由小街镇麻栗寨村委会薏仁专业合作社具体实施。项目产权属村集体所有。项目计划实施场地硬化2000平方米，建设厂房700平方米，安装生产线1条，以及通电、通水等附属配套设施建设。项目带动当地农户扩大薏仁种植面积，解决薏仁种植户加工难、销售难问题，同时对提升当地薏仁品质，强化市场竞争，促进薏仁产业种、产、销一体化发展，实现农户稳定增收，稳定脱贫意义重大。项目可惠及1962户9248人，其中建档立卡贫困户137户593人。</t>
  </si>
  <si>
    <t>红甸乡红甸村委会山药加工</t>
  </si>
  <si>
    <t>投入资金100万元，通过“合作社+农户”发展模式，由农户种植，合作社统一收购加工，在红甸乡红甸村委会发展山药种植8000亩，带动周边乡镇种植山药12000亩，建设5000平方米山药综合加工厂一个，完善配套通电、通水等附属设施建设。带动周边群众200户2800人积极参与种植，项目可惠及贫困户340户1360人。</t>
  </si>
  <si>
    <t>坝心乡核桃寨村功能提升</t>
  </si>
  <si>
    <t>在坝心乡核桃寨村委会投入资金510万元，按照“缺什么、补什么”原则，实施进村及村内道路硬化10965米、危房改造18户、圈舍改造36户、新建垃圾处理池2个、村内排水沟清理与维护及提升人居环境改造等基础设施建设。</t>
  </si>
  <si>
    <t>坝心乡高笕槽村功能提升</t>
  </si>
  <si>
    <t>在坝心乡高笕槽村投入资金790万元，按照“缺什么、补什么”原则，实施进村及村内道路硬化，建设垃圾池，村内排水沟清理与维护、建设河堤及人居环境提升改造建设。实施进村硬化道路4000m，村内硬化道路8900m、新建人居环境提升工程垃圾处理池2个、村内排水沟清理与维护、恢复梯田，建设稻田综合种养示范基地，重点发展规模稻田养殖模式，全村建设稻田综合养殖面积1000亩，安装太阳能路灯65盏。项目可惠及建档立卡贫困户63户231人。</t>
  </si>
  <si>
    <t>阿舍乡鲁都克、地者恩等5个村委会苹果产业</t>
  </si>
  <si>
    <t>投入资金500万元，采取“政府+贫困行政村+公司+产业”的模式，与龙头公司合作，在阿舍乡鲁都克、地者恩、坝心、巨美、阿吉5个贫困村委会建设1000亩苹果核心示范基地，开展土地流转、修建基地道路、种植管护等。建立可操作、可核查、可验证的利益联结机制。即：在政府及产业行业部门的指导下，由贫困村将帮扶资金500万元投入公司进行产业项目合作，在三年合作期内，每年公司按贫困行政村投入合作资金500万元的10%（即50万元）支付贫困村合作收益金（鲁都克10万元、地者恩10万元、坝心10万元、巨美10万元、阿吉10万元），合作收益金主要用于壮大村集体经济，用于提升人居环境、加强基层党建、基础设施建设、增设公共就业服务岗位帮扶贫困人口等。项目可惠及农户4540户18070人，其中建档立卡户1040户4286人。</t>
  </si>
  <si>
    <t>砚山县</t>
  </si>
  <si>
    <t>平远镇尧房、木瓜铺等4个村委会蚕桑产业</t>
  </si>
  <si>
    <t>投入资金600万元，采取“政府+贫困行政村+公司+产业”的模式，与龙头公司合作，在平远镇尧房、木瓜铺、莲花塘、阿三龙4个贫困村建设1000亩蚕桑核心示范基地，开展土地流转、蚕房建设、蚕桑种植管护等。建立可操作、可核查、可验证的利益联结机制。即：在政府及产业行业部门的指导下，由贫困村将对口支援资金600万元投入公司进行产业项目合作，在五年合作期内，每年公司按贫困村投入合作资金600万元的10%（即60万元）支付贫困行政村合作收益金，其中：尧房10万元，木瓜铺20万元，莲花塘20万元，阿三龙10万元。合作收益金主要用于壮大村集体经济，提升人居环境、加强基层党建、基础设施建设、增设公共就业服务岗位帮扶贫困人口等。</t>
  </si>
  <si>
    <t>平远镇阿三龙、莲花塘等4个村委会13个村小组功能提升</t>
  </si>
  <si>
    <t>在阿三龙、莲花塘、尧房、木瓜铺4个村委会13个村小组投入资金1400万元，按照“缺什么、补什么”的原则，实施贫困村功能提升。包括：1.村庄环境卫生提升改造（投入275.33万元），一是村庄黑臭水体提升改造。其中：邑他勒村小水坝提升改造面积43405平方米，雨白克水塘提升改造面积1960平方米。邑他勒村内池塘治理，包括池塘西面挡墙加固260㎡，东面坝体钢筋砼护坡加强肋160m³，东面坝体散石铺设971㎡，西面坝体钢筋砼护坡加强肋80m³。池塘护坡阶梯浇筑（两跑）42㎡，坝体东面人行阶梯浇筑25.6㎡，护栏钢筋砼基础浇筑337m，池塘四周护栏砖墩支砌112个，基础、砖墩贴砖（文化石）231㎡，池塘四周磨砂不锈钢栏杆制作安装1184m，池塘西面混凝土浇筑人行小径195㎡，池塘西面山体雨水汇集进水沉砂池1座，池塘南面污水汇集化粪池1座，池塘北面污水收集管埋设（波纹管，管径300mm）80m，池塘西面农户小型三级化粪池2座，池塘东面通讯电缆线路迁改（新栽设通讯杆）3棵，山体雨水进水管埋设（埋设波纹管，管径500mm）77m，池塘周边景观乔木栽种银杏树30棵。雨白克村内池塘治理，包括池塘混凝土浇筑人行小径面积420㎡，通透式围栏面积420㎡，池塘护坡阶梯浇筑2跑面积36㎡。二是村庄公共厕所建设23座，结构为砖混，面积24.3平方米/座，其中：邑他勒村4座；丫施黑村2座；雨白克村2座；莲花塘村2座；莲花塘新寨村1座；红旗村1座；石马脚村1座；鲁都黑村1座；咪西咕村新建3座；阿么觅村新建3座；大清塘村新建3座。三是涌泉村村庄公共厕所修缮2座，面积60平方米；四是邑他勒、丫施黑、雨白克、莲花塘、莲花塘新寨、红旗、石马脚、鲁都黑、麻粟冲、大清塘、咪西古、涌泉村、阿么觅13个村小组村容村貌环境卫生整治。五是红旗村村庄水塘周边围栏长度100米。2.村内污水收集系统提升改造(投入442.53万元)。一是污水处理设施、设备4套，其中邑他勒村2套、丫施黑村1套、大清塘村1套；二是莲花塘新寨、莲花塘、石马脚村排水沟（240沟帮）300*300明沟支砌，长度2214米；三是邑他勒村等10个村Φ300HDPE双壁波纹管埋设总长度15404.8米；四是Φ500HDPE双壁波纹管埋设总长度1308米；五是分流井制安装583套。六是莲花塘村Φ500HDPE双壁波纹管分流井53套；七是安装涵管长62米（管径500mm）。3.村庄绿化提升改造(投入29.9万元)。一是村庄绿化建设，小灌木种植1314.6平方米，其中邑他勒村825平方米，鲁都黑村489.6平方米。二是邑他勒、雨白克、鲁都黑村行道村栽种549棵。三是鲁都黑村村内活动场所石桌椅2套。四是村庄土方回填361立方米，其中莲花塘村1147立方米，鲁都黑村244.6立方米。4.村中道路提升改造（投入521.29万元）。一是邑他勒村等13个村村内道路硬化53893.68平方米；二是鲁都黑村石头支砌挡墙272.77立方米。5.村内公共场地提升改造（投入58.75万元）。一是邑他勒村等7个村村庄公共场地硬化5983.68平方米；二是麻栗冲村通透式围栏60米，高2米。6.邑他勒村村庄亮化提升（投入27万元），制安40W6米杆LED路灯60盏。7.邑他勒村村庄文化长廊建设（投入27万元），墙面抹灰绘画900平方米。8.村内活动室、广场提升改造（投入18.2万元）。一是邑他勒村彝族文化广场建设2300平方米，广场天然石材铺设（砼C10垫层）455㎡；二是活动室乔木种植20棵；三是活动室修缮72㎡；四是球场两边长石凳6套；五是广场周边民主法制文化宣传栏4块；六是邑他勒村内天然石材休息桌椅5套。</t>
  </si>
  <si>
    <t>维摩乡大新寨、白石岩、落水洞、糯邑4个村小组功能提升</t>
  </si>
  <si>
    <t>在维摩乡大新寨、白石岩、落水洞、糯邑4个村小组投入资金700万元，按照“缺什么、补什么”的原则，实施贫困村功能提升。包括：村中道路硬化25条26320㎡，村中路土方开挖回填9390m³，大新寨村中路及活动场档墙616m³，活动室建设880㎡，活动广场建设5410㎡，村内排污沟建设2860m，太阳能路灯安装87盏，其中：大新寨65盏、白石岩22盏。大新寨村中水塘修缮1个480㎡、村中绿化树400棵，新建桥梁一座长5.5米，宽3米。文化宣传栏建设440㎡，基层组织建设（标志牌）4套。公厕建设4个120㎡。项目可惠及农户459户2216人，其中建档立卡户136户368人。</t>
  </si>
  <si>
    <t>麻栗镇潘家坝村委会功能提升</t>
  </si>
  <si>
    <t>在麻栗镇潘家坝村委会投入资金600万元，按照“缺什么、补什么”原则，实施潘家坝村委会滴水岩、凹塘寨、湾子、上卡子、岩子脚、杠上、沟边、大湾子8个贫困村小组功能提升。包括：硬化村组道路3150平方米；硬化村内主干道、入户路20256平方米；农户庭院硬化85户；新建卫生厕所148户；房屋亮化121户；活动场地硬化750平方米；新建挡土墙建设3150立方米；安装太阳能路灯160盏；新建垃圾处理池8座；新建文化宣传墙2道。可惠及建档立卡贫困户70户282人。</t>
  </si>
  <si>
    <t>麻栗坡县</t>
  </si>
  <si>
    <t>猛硐乡猛硐村委会功能提升</t>
  </si>
  <si>
    <t>在猛硐乡猛硐村委会投入资金1175万元，按照“缺什么、补什么”原则，实施猛硐村委会香草棚、下阳坡、上阳坡、上新寨、下新寨、新村、瓦厂阳坡、洒西、陶家、大树脚、查排、哪秧、平河、丫口、岩脚、上扣林、下扣林17个贫困村小组功能提升。包括硬化村组道路32985平方米；硬化入户路17550平方米；农户庭院硬化128户；新建卫生厕所149户；活动室建设70平方米，活动场地硬化150平方米；安装太阳能路灯677盏；新建垃圾处理池22座；新建公厕1座；新建文化宣传墙2道。可惠及建档立卡贫困户341户1439人。</t>
  </si>
  <si>
    <t>猛硐乡昆老村委会功能提升</t>
  </si>
  <si>
    <t>在猛硐乡昆老村委会投入资金900万元，按照“缺什么、补什么”原则，实施昆老村委会冬瓜坪、龙竹河、昆老、茅草坪、坪山、中寨、龙山、新寨、河边、卡房脚、黄瓜坡一、黄瓜坡二、三棵树13个贫困村小组功能提升。包括硬化村组道路15756平方米；硬化入户路7650平方米；农户庭院硬化387户；新建卫生厕所245户；活动室建设70平方米；安装太阳能路灯404盏；新建垃圾处理池19座；新建文化宣传墙3道。项目可惠及建档立卡贫困户183户747人。</t>
  </si>
  <si>
    <t>天保镇小寨村委会功能提升</t>
  </si>
  <si>
    <t>在天保镇小寨村委会投入资金500万元，按照“缺什么、补什么”原则，实施小寨村委会上福田、上八隘、下八隘、三保寨、河边、中良子、荒田7个贫困村小组功能提升。包括硬化村组道路20247平方米；硬化串户路3625平方米；农户庭院硬化37户、新建卫生厕所42户；活动场地硬化384平方米；新建挡墙建设1344.6立方米；安装太阳能路灯200盏；新建垃圾处理池3座；新建文化宣传墙1道。项目可惠及建档立卡贫困户76户310人。</t>
  </si>
  <si>
    <t>杨柳井乡宝月关村委会铁皮石斛产品加工</t>
  </si>
  <si>
    <t>投入资金200万元，采取“合作社+贫困户”合作带动模式，由广南县凌垭种植农民专业合作社在杨柳井乡宝月关村委会六郎城村小组建设以加工广南西枫斗、铁皮石斛花茶、干条、切片、精粉等劳动密集型、半机械化加工内容的加工场地，贫困户通过到合作社打工增加经济收入。此项目实施，可提供就业岗位20个，其中，技术人员2人，安置建档立卡贫困人员18人，辐射带动建档立卡贫困户70户。项目可惠及农户70户245人，其中建档立卡贫困户70户245人。</t>
  </si>
  <si>
    <r>
      <rPr>
        <sz val="10"/>
        <rFont val="仿宋_GB2312"/>
        <charset val="134"/>
      </rPr>
      <t xml:space="preserve">广南县
</t>
    </r>
    <r>
      <rPr>
        <sz val="9"/>
        <rFont val="仿宋_GB2312"/>
        <charset val="134"/>
      </rPr>
      <t>(深度县)</t>
    </r>
  </si>
  <si>
    <t>杨柳井乡海子村委会腊肉制品初加工</t>
  </si>
  <si>
    <t>投入资金100万元，采取“合作社+贫困户”合作带动模式，由广南县海扣石种养殖农民专业合作社在杨柳井乡海子村委会岜巷坝子村小组建设腊肉制品加工厂，对猪脚、猪肉腌制品初加工，建设生猪养殖基地、腊肉制品初加工、包装和销售一体化生产线，促进海子、扣莱、石笋、龙哈等片区生猪养殖产业发展，确保当地600余户农户产业增收，其中带动建档立卡贫困户240户发展生猪养殖产业，增加经济收入。项目可惠及农户240户840人，其中建档立卡贫困户240户840人。</t>
  </si>
  <si>
    <t>曙光乡空山村委会蔬菜种植</t>
  </si>
  <si>
    <t>投入资金200万元，采取“合作社+贫困户”合作带动模式，由广南县曙光乡新雨金边玫瑰种植农民专业合作社在空山村委会干坝子村建设蔬菜基地760亩，其中，核心区300亩，核心区外460亩。核心区需建设高标准的蔬菜种植基地并建设100亩大棚蔬菜基地，核心区外460亩蔬菜基地需搭建四季瓜架及配备其他配套实施。带动92户贫困户每户不低于2000元收入，带动20余人常年务工，获得稳定收入。项目可惠及农户92户322人，其中建档立卡贫困户92户322人。</t>
  </si>
  <si>
    <t>篆角乡阿渺、大坪村委会蔬菜种植</t>
  </si>
  <si>
    <t>投入资金200万元，采取“合作社+贫困户”合作带动模式，由广南县篆角博铠种养殖农民专业合作社在篆角乡阿渺坝子和大坪坝子建设蔬菜生产基地500亩。贫困户通过种植蔬菜或到合作社打工增加经济收入。每年可解决季节性剩余劳动力600个以上就近务工，为群众增收6万元，能带动档卡户211户920人稳定脱贫致富。项目可惠及农户211户920人，其中建档立卡贫困户211户920人。</t>
  </si>
  <si>
    <t>南屏镇干沟村委会顺兴手工艺品数据线加工扶贫车间</t>
  </si>
  <si>
    <t>投入资金158万元，采取“合作社+贫困户”合作带动模式，由广南顺兴民族手工艺加工农民专业合作社在南屏镇干沟村委会干沟村小组建设加工场地，为龙头公司加工手工艺品数据线。计划实施场地硬化1400平方米，建设厂房700平方米，安装监控设备、太阳能路灯、消防设施，厨房设施改造，厂房通风、排风改造，操作台改造，新建卫生厕所及垃圾池，安装三相动力用电长度1km，30千伏变压器，建立4条生产线等项目。111户建档立卡贫困户通过参与项目务工、订单生产等方式拓宽增收渠道，实现稳定脱贫。项目可惠及农户111户388人，其中建档立卡贫困户111户388人。</t>
  </si>
  <si>
    <t>旧莫乡里洋、威龙等4个村委会功能提升</t>
  </si>
  <si>
    <t>在旧莫乡里洋、威龙、旧莫、西洛4个村委会投入资金651万元，按照“缺什么、补什么”的原则，实施贫困村功能提升。包括实施里洋、科白、龙角、郭家屋基、沙么枯、江布、新街、木劳、老背坡、西莫、音戈庆共11个村小组村内道路硬化长8465米，面积30300平方米，农作路1000米，安装太阳能路灯195盏；新建科技活动室新建6间，面积756平方米；文化广场2块，面积240平方米，排水沟500米，卫生公厕10个，垃圾焚烧池11个，配置垃圾车5辆，垃圾桶40个。项目可惠及农户710户3673人，其中建档立卡贫困户208户915人。</t>
  </si>
  <si>
    <t>八宝镇交播、沙斗等11个村委会功能提升</t>
  </si>
  <si>
    <t>在八宝镇交播、沙斗、甲坝、百乐、平邑、乐共、俄色、老寨、河野、板幕、杨柳树11个村委会投入536万元，按照“缺什么、补什么”原则，实施贫困村功能提升。包括实施村内道路硬化12386平方米，修缮行政村活动室7间，面积1260平方米，新建村小组活动室1间，面积122平方米，集体厨房8间，面积400平方米，围墙796米，绿化240米，安装篮球架8套。项目可惠及农户11322户52630人，其中建档立卡贫困户1758户7235人。</t>
  </si>
  <si>
    <t>曙光乡牛泥塘村委会功能提升</t>
  </si>
  <si>
    <t>在曙光乡牛泥塘村委会村委会投入资金268万元，按照“缺什么、补什么”的原则，实施贫困村功能提升。包括实施毛家寨、里迂2个村小组村内道路硬化长3000米，面积9000平方米，农作路1000米，安装太阳能路灯70盏；新建科技活动室新建2间，面积200平方米；文化广场2块，面积1200平方米，排水沟1800米，卫生公厕2个，垃圾焚烧池4个，垃圾中转站2个，新建储水池1个50m³，主管2000米，52户入户PE25管1600米。项目可惠及农户118户626人，其中建档立卡贫困户30户157人。</t>
  </si>
  <si>
    <t>董堡乡罗瓦村委会功能提升</t>
  </si>
  <si>
    <t>在董堡乡罗瓦村委会村委会投入资金304万元，按照“缺什么、补什么”的原则，实施贫困村功能提升。包括实施罗瓦村一、二组村内道路硬化4000平方米，村庄内三面光沟渠192米，老沟渠综合治理330米，新建村委会及活动室，面积749平方米及附属设施工程。项目可惠及农户376户1781人，其中建档立卡贫困户64户269人。</t>
  </si>
  <si>
    <t>者太乡者太、三卡等3个村委会功能提升</t>
  </si>
  <si>
    <t>在者太乡者太、三卡、大田3个村委会村委会投入资金295万元，按照“缺什么、补什么”的原则，实施贫困村功能提升。包括实施未骂、布公、底旭、马龙4个村小组村内道路硬化长3913米，面积11740平方米，安装太阳能路灯124盏；新建科技活动室新建6间，面积756平方米；活动广场1块，面积420平方米，卫生公厕1个，垃圾焚烧池4个，实施党组织活动室维修和民族文化广场维修和苗族文化得传承和保护项目，垃圾焚烧池4个，配置三轮垃圾清运车4辆，垃圾桶56个。项目可惠及建档立卡贫困户83户332人。</t>
  </si>
  <si>
    <t>板蚌乡麻栗、永怀2个村委会功能提升</t>
  </si>
  <si>
    <t>在板蚌乡麻栗、永怀2个村委会村委会投入资金229万元，按照“缺什么、补什么”的原则，实施贫困村功能提升。包括实施大坪、下麻栗、达勒、坝供4个村小组村内道路硬化12770平方米，挡墙建设197立方米，涵管安装112米，排污道2070米，土方回填2545立方米，安装太阳能路灯64盏；新建活动广场3块，面积1678平方米，卫生公厕1个，垃圾焚烧炉2个；三级化粪设施240立方米；厩改、厕改、厨改120户。项目可惠及农户208户1024人，其中建档立卡贫困户71户294人。</t>
  </si>
  <si>
    <t>篆角乡干坝村委会阿妹冲村小组功能提升</t>
  </si>
  <si>
    <t>在篆角乡干坝村委会村委会阿妹冲村小组投入资金301万元，按照“缺什么、补什么”的原则，实施贫困村功能提升。包括实施村内道路硬化10798平方米，其中主干道6555平方米，入户路4243平方米，排污沟4309米，垃圾焚烧池2个，安装太阳能路灯76盏，建设养殖小区1个，圈舍87格。可惠及建档立卡贫困户54户276人。</t>
  </si>
  <si>
    <t>五珠乡六良箐村委会新龙杠小组功能提升</t>
  </si>
  <si>
    <t>在五珠乡六良箐村委会新龙杠小组投入资金188万元，按照“缺什么、补什么”的原则，实施贫困村功能提升。包括实施村内道路硬化2651平方米，新建活动场所建设1个，坝塘1个，垃圾处理设备1项，排污管网810米，安装太阳能路灯25盏，房屋修缮20000平方米，制作标志碑及展板各1块。可惠及85户431人，其中建档立卡贫困户10户37人。</t>
  </si>
  <si>
    <t>珠街镇珠街村委会团山小组村功能提升</t>
  </si>
  <si>
    <t>在珠街镇珠街村委会团山小组投入资金108万元，按照“缺什么、补什么”的原则，实施贫困村功能提升。包括实施村内道路硬化长700米，面积2450平方米，污水主管道420米，支管道1100米，污水调节池1个30立方米，安装太阳能路灯12盏；活动室改造1间，面积512平方米，新建活动广场1块，面积1300平方米，六角凉亭1个，面积20平方米，大水塘改造1个，水源点改造1处，需修建一间浇灌房屋，面积96平方米，蓄水池处漏1个，安装主管道700米，分支管道500米，水龙头和水表24套，改厕改厩22户。项目可惠及农户24户129人，其中建档立卡贫困户11户46人。</t>
  </si>
  <si>
    <t>南屏镇坝聋村委会坝聋村功能提升</t>
  </si>
  <si>
    <t>在南屏镇坝聋村委会坝聋村村投入资金262万元，按照“缺什么、补什么”的原则，实施贫困村功能提升。包括实施村内道路硬化2098米，面积62948平方米，道路挡墙1512立方米，垃圾焚烧池2个，安装太阳能路灯80盏，新建活动广场1块，面积750平方米，建设排污池2个，排污管道1400米。可惠及138户664人，其中建档立卡贫困户54户243人。</t>
  </si>
  <si>
    <t>莲花塘乡小锡板片区种鸡繁育基地建设</t>
  </si>
  <si>
    <t>投入资金300万元，采取“公司+党支部+村集体+合作社+基地+贫困户”模式，在莲花塘乡小锡板片区合作建设乌骨鸡种基地1个，建设占地95亩，配套建设消毒、供水、供电、道路等工程，折算为村集体经济股份，促进贫困村集体经济增收，产权归村集体所有，按不低于8%的固定收益分配签订分红协议。项目可惠及农户300户1000人，其中建档立卡贫困户24户80人。</t>
  </si>
  <si>
    <t>西畴县</t>
  </si>
  <si>
    <t>虹口区</t>
  </si>
  <si>
    <t>兴街镇龙坪村蔬菜基地建设</t>
  </si>
  <si>
    <t>投入资金200万元，采取“公司+党支部+村集体+合作社+基地+贫困户”模式，在兴街镇龙坪片区建设蔬菜基地1个，种植蔬菜400亩，配套建设水利排灌系统、田间道路(建设主路、机耕道、耕作便道）、购置耕作机械、冷链加工项目等，折算为村集体经济股份，促进贫困村集体经济增收，产权归村集体所有，按不低于8%的固定收益分配签订分红协议。项目可惠及农户160户480人，其中建档立卡贫困户20户70人。</t>
  </si>
  <si>
    <t>蚌谷乡长箐片区中药材产业发展</t>
  </si>
  <si>
    <t>投入资金200万元，采取“公司+党支部+村集体+合作社+基地+贫困户”模式，在蚌谷乡长箐片区合作建设中药材基地一个，发展商品丹参种植2000亩，配套建设基地保障用房，折算为村集体经济股份，促进贫困村集体经济增收，产权归村集体所有，按不低于8%的固定收益分配签订分红协议。项目可惠及农户50户170人，其中建档立卡贫困户20户70人。</t>
  </si>
  <si>
    <t>蚌谷乡大吉厂片区蔬菜基地建设</t>
  </si>
  <si>
    <t>投入资金200万元，采取“公司+党支部+村集体+合作社+基地+贫困户”模式，在蚌谷乡大吉厂片区合作建设蔬菜基地600亩，配套建设水利排灌系统、田间道路、购置耕作机械、冷链加工项目等，折算为村集体经济股份，促进贫困村集体经济增收，产权归村集体所有，按不低于8%的固定收益分配签订分红协议。项目可惠及农户50户170人，其中建档立卡贫困户20户70人。</t>
  </si>
  <si>
    <t>兴街镇牛塘子片区崚泉特色养殖基地扩建</t>
  </si>
  <si>
    <t>投入资金300万元，采取“公司+党支部+村集体+合作社+基地+贫困户”模式，在兴街镇牛塘子片区扩建崚泉乌骨鸡养殖基地1个，其中扩建崚泉乌骨鸡养殖基地200亩、养殖鱼池100亩，配套建设围栏、鸡舍、育雏舍、孵化舍、脱温室及消毒设施等，折算为村集体经济股份，促进贫困村集体经济增收，产权归村集体所有，按不低于8%的固定收益分配签订分红协议。项目可惠及农户150户450人，其中建档立卡贫困户24户80人。</t>
  </si>
  <si>
    <t>西畴县蔗糖期货保险</t>
  </si>
  <si>
    <t>采取“公司+政府+贫困户”模式，由政府、期货公司共同投入扶贫资金实施2018-2019榨季蔗糖期货保险，为全县2067户蔗农种植的15359.4亩甘蔗进行投保。项目概算总投资为221万元，其中：申请上海帮扶资金20万元，中国太平洋财产保险股份有限公司云南分公司自筹资金201万元，扶持贫困户种植甘蔗4172.9亩，实现户均增收2000元。项目可惠及贫困户634户。</t>
  </si>
  <si>
    <t>新马街乡脚片区、鸡街乡那马片区茶叶基地建设</t>
  </si>
  <si>
    <t>投入资金100万元，采取“公司+党支部+村集体+合作社+基地+贫困户”模式，在新马街乡坡脚片区、鸡街乡那马片区合作建设茶叶基地1000亩，新植标准化茶园1000亩，折算为村集体经济股份，促进贫困村集体经济增收，产权归村集体所有，按不低于8%的固定收益分配签订分红协议。项目可惠及农户30户100人，其中建档立卡贫困户10户30人。</t>
  </si>
  <si>
    <t>鸡街乡海子、王家塘等7个村委会功能提升</t>
  </si>
  <si>
    <t>在鸡街乡海子、王家塘等7个村委会投入资金700万元，按照“缺什么、补什么”的原则，实施贫困村功能提升。包括实施20个村小组硬化进村主干道1869米、支干道6540米；新开挖道路2010米；庭院改造393户；卫生厕所改造510户；圈舍改造441户；硬化入户路25095平方米；安装太阳能路灯58盏；维修大水池一个。项目可惠及农户1070户4790人，其中建档立卡贫困户220户831人。</t>
  </si>
  <si>
    <t>董马乡通心坡、锅地塘等7个村委会功能提升</t>
  </si>
  <si>
    <t>在董马乡通心坡、锅地塘等7个村委会投入资金680万元，按照“缺什么、补什么”的原则，实施贫困村功能提升。包括实施：庭院改造207户，卫生厕所改造370户，圈舍改造257户，厨房改造300户，改造化粪池59户，入户路硬化153户，新开挖入户路950米；新开挖村内支干道1.98km，新开挖基耕道路3.5宽960米，进村主干道修复4.1km，主干道硬化200米；新建水池3口，维修加固5口，集体水池板面浇灌400平方米；新建沟渠30*30cm，新建排污系统17个，打造文化墙26面，喷绘文化标语66条；活动室场地硬化150米；村内环境卫生整治及规章制度建立。项目可惠及农户758户3342人，其中建档立卡贫困户218户741人。</t>
  </si>
  <si>
    <t>鸡街乡那马村委会功能提升</t>
  </si>
  <si>
    <t>道路建设：1、岔河村进村道路410m*3.5m，村内道路310m*3m；2、龙山至箐脚道路硬化670m*3.5m；3、下真武村内道路硬化250m*3.5m；4、新寨村内道路硬化1000m*3m；5、下博蒿至矿山道路硬化1000m*3.5m；6、那班村小组入户路硬化200m*2m。活动场地及附属设施：1、岔河村活动场地建设，硬化21m*9.5m和30m*11m；2、掌彦村活动室附属设施，挡土墙12m*1.5m*0.6m，地面硬化12m*13m，围挡12m*1.5m。管饮工程：1、熊家队集体水池维修，盖板和补漏；2、张家队饮水管道安装1500米。</t>
  </si>
  <si>
    <t>仁和镇大嘎吉村委会产业发展及基础设施建设</t>
  </si>
  <si>
    <t>以“企业+合作社+农户”的模式，实行统一购销发展刺梨产业1500亩，以订单生产的方式与龙头公司合作，发展蔬菜种植300亩，群众自发组织政府支持种植技术，发展砂仁种植1700亩、种植甘蔗200亩、李子50亩。在大嘎吉集中建设肉牛养殖小区，卫生厕所改造、人畜混居等人居环境整治；改造产业道路小偏岩-尖山背后5km、寨边-岩头4km、石冲寨脚-火烧田1km，共14km产业道路作改造提升；新建产业道路小田-大平地1km、尖山寨脚-渣口洞2km、小田寨脚-骡子田2.5km、独树-高桥2km，共7.5km沙石路；新建产业发展灌溉设施火烧田、大平地100m³灌溉水池各1个共200m³。项目可惠及农户525户2346人，其中建档立卡户294户1345人。</t>
  </si>
  <si>
    <r>
      <rPr>
        <sz val="10"/>
        <rFont val="仿宋_GB2312"/>
        <charset val="134"/>
      </rPr>
      <t xml:space="preserve">马关县
</t>
    </r>
    <r>
      <rPr>
        <sz val="9"/>
        <rFont val="仿宋_GB2312"/>
        <charset val="134"/>
      </rPr>
      <t>(深度县)</t>
    </r>
  </si>
  <si>
    <t>马白镇马鞍山村委会旅游扶贫产业及基础设施建设</t>
  </si>
  <si>
    <t>采取公司+基地+农户的模式，发展猕猴桃种植示范基地100亩和建设网棚。实施龙树脚特色民居改造和绿化美化70户，建设水库人行桥长500米、水池260立方，硬化马鞍山二、三、四组及新小寨村小组生态农业基地产业道路，水库生态鱼养殖投放鱼苗和配备管理设施。项目可惠及559户2189人，其中建档立卡贫困户32户154人。</t>
  </si>
  <si>
    <t>木厂镇木厂村委会刺梨和柠檬种植区产业道路建设</t>
  </si>
  <si>
    <t>投入资金200万元，在木厂镇木厂村委会成立刺梨种植合作社1个，种植面积2000亩，其中建档立卡贫困户500亩，户均种植面积2亩以上；成立柠檬、橘红种植合作社1个，种植面积达2000亩以上。新开挖产业道路20km，其中：湖广寨11km、付家寨6km，老王寨3km，要求路基宽4m，排水沟宽0.4m、涵管400m，路基开挖完成后用碎石铺垫，厚度0.1m，用压路机压实。修复已有产业道路8km，其中：老王寨5km、付家寨3km，对原有路基进行扩宽，路基宽度4米以上，碎石铺垫压实，排水沟宽0.4m,新修建挡土墙300立方、涵洞6处。可惠及建档立卡户183户603人。</t>
  </si>
  <si>
    <t>夹寒箐镇达布斯和坝甲村委会刺梨产业及基础设施建设</t>
  </si>
  <si>
    <t>投入资金700万元，在夹寒箐镇达布斯和坝甲村委会新建刺梨种植基地4400亩，配套建设产业基础道路。硬化水头箐至达布斯水库道路全长2.518千米，有效路面4.5米；硬化养牛场至达布斯水库道路全长1.585千米，有效路面4.5米。新建养牛场至瓦子山碎石道路全长1.525千米，有效路面4.5米；新建荒田丫口至达布斯水库碎石道路全长1.236千米，有效路面4.5米；新建石岩寨至都龙马兰至清水洞碎石道路全长5.6千米，有效路面4.5米，砂石路面3.5米宽；新建灌溉设施规格1000m³水池两个，安装50mm塑料管30千米，灌桩100个；新建灌溉设施建规格1000m³水池1个，安装50mm塑料管8千米，灌桩100套。可惠及农户722户3506人，其中建档立卡贫困户288户1471人。</t>
  </si>
  <si>
    <t>马白镇南山园区易地扶贫搬迁安置点蔬菜产业发展基地建设</t>
  </si>
  <si>
    <t>投入资金160万元，采取公司+基地+农户的模式，在马白镇南山园区易地扶贫搬迁安置点建设蔬菜基地1个，巴西菇按6000元/亩标准，其它蔬菜大棚按照3000元/个标准。配套基地生产用水建设200立方水池1个，灌溉管道铺设2000米，生产用电安装变压器一台，线路铺设2000米，产业道路建设2500米。项目可惠及农户447户1781人，其中建档立卡户198户811人。</t>
  </si>
  <si>
    <t>坡脚镇坡脚、小马固、嘎迪3个村委会产业发展配套产业道路建设</t>
  </si>
  <si>
    <t>硬化坡脚大讯产业道路1.6公里，宽3.5米，C25混凝土浇灌厚0.18米，每公里设3个错车道；硬化坡脚旧寨产业道路3公里，宽3.5米，C25混凝土浇灌厚0.18米，每公里设3个错车道；硬化小马固新店坡、中寨、老长地产业道路7公里（新店坡3公里、中寨1.5公里、老长地2.5公里），宽3米，C25混凝土浇灌厚0.15米，每公里设3个错车道；新开挖硬化小马固老麻固2公里，宽3米，C25混凝土浇灌厚0.15米，每公里设3个错车道；新开挖嘎迪产业道路路基3.1公里（瓦竹科0.7公里、二红岩0.8公里、沟沟厂0.8公里、草果凹坛0.8公里），平均宽3米；硬化嘎迪村委会小脚至长地产业道路1公里，宽3米，C25混凝土浇灌厚0.15米，每公里设3个错车道。项目可惠及建档立卡贫困户297户1060人。</t>
  </si>
  <si>
    <t>八寨镇窝托寨—竹棚新寨、夹马石下寨—湾子寨丫迷黑产业道路基础设施建设</t>
  </si>
  <si>
    <t>投入资金700万元，实施窝托寨寨脚至竹棚新寨花坝产业道路硬化长9500m，水泥路面长9500m，路基宽5.5m，硬化路面宽3.5m，混凝土厚0.18m；实施夹马石下寨至湾子寨丫迷黑桥产业道路砂石路路面长6000米，路基宽5.5米，砂石路面宽3.5米，路肩每边宽0.5米；实施浪桥村委会滴水岩上寨挡墙长150米，高5米，下底1.5米，上底0.4m。项目可惠及农户1293户5342人，其中建档立卡贫困户621户2362人。</t>
  </si>
  <si>
    <t>大栗树乡产业发展示范园及其配套设施建设</t>
  </si>
  <si>
    <t>投入资金400万元建设产业示范园1个，采取“公司+基地+贫困村”模式，与龙头公司入股合作建设村集体经济、建设配套产业道路、建设农业灌溉沟渠及修复312.5米、实施饮水提升工程新设200KV变压器一台，架设电杆电线，安装抽水设备，新建200立方米的蓄水池及配套饮水管道。项目可惠及农户1293户5342人，其中建档立卡户621户2362人。</t>
  </si>
  <si>
    <t>夹寒箐镇水头箐和光界村小组功能提升</t>
  </si>
  <si>
    <t>在夹寒箐镇水头箐和光界村投入资金500万元，按照“缺什么、补什么”的原则，实施贫困村功能提升。包括实施水头箐和光界村小组村内主干道硬化19500平方米，浇灌路面宽3.5米；水头箐和光界村小组村内入户路硬化12000平方米，浇灌路面宽2米；在光界村小组安装太阳能路灯80盏，水头箐村小组安装太阳能路灯25盏；新建垃圾收集池7个；新安装涵管管径600毫米的水泥管160米；新建挡土墙150立方米；新建排水沟0.3*0.4的三面光沟1000米；污水管安装管径200毫米的波纹管2000米；新建垃圾处理池1个100立方米；在水头箐村小组新建化粪池47个。项目可惠及农户1370户6112人，其中档卡户485户1938人。</t>
  </si>
  <si>
    <t>马白镇城子卡、大方山村小组功能提升</t>
  </si>
  <si>
    <t>在马白镇城子卡、大方山村小组投入资金50万元，按照“缺什么、补什么”的原则，实施贫困村功能提升。包括实施方山村委会城子卡、方山2个村小组进村道路建设，长2000米，宽3米，块石垫层0.2米，C25混凝土浇筑厚度0.15米。项目可惠及农户74户309人。</t>
  </si>
  <si>
    <t>腻脚乡腻脚、大铁2个村委会万寿菊种植</t>
  </si>
  <si>
    <t>投入250万元，采取“公司＋村委会＋贫困户”的合作模式，在腻脚、大铁2个村委会发展万寿菊种植2800亩，配套建设200亩以上连片菊花机耕道路，新建和扩建万寿菊收购点2个，所形成的项目产权归2个村委会集体所有。由公司与贫困户签订种植产销协议，并由公司统一提供种子、化肥、农药、劳务、运输等生产成本和产品回购，村委会负责做好宣传动员工作，贫困户自行种植从中获取收益。将帮扶资金中的40万元量化到2个村委会，并通过入股合作新建（改扩建）万寿菊收购点，从中创收村级集体经济。项目可惠及农户238户1102人。</t>
  </si>
  <si>
    <t>丘北县</t>
  </si>
  <si>
    <t>天星乡廷里、天星、倮黑、法白、布红5个村委会种养殖及配套设施建设</t>
  </si>
  <si>
    <t>一是投入250万元，在天星乡廷里、天星、倮黑、法白4个村委会实施蔬菜种植及配套设施建设。其中：将帮扶资金中的100万元投入到廷里、天星、倮黑3个村委会有意愿的贫困户发展红薯、萝卜种植各1500亩，采取“合作社+村委会+贫困户”的模式，具体由村委会组织宣传和协调动员贫困户种植，由依托的合作社提供发展产业所需的仔种、化肥、农药、技术指导等生产成本带动贫困户发展，贫困户按照合作社的要求，采取分散或集中种植的方式，发展增收产业，实现持续脱贫增收。将帮扶资金中的150万量化到廷里、法白2个村委会，在合作社厂区新建晾晒及集散场地4000平方米、配套实施绿化1000平方米、完善污水处理及配套水电、新增冷库包装设备和库内支架、新建厂区大门及围墙建设、配套彩钢瓦大棚4250平方米，产权归村集体所有。项目可惠及建档立卡贫困户250户1136人。二是投入25万元，采取“村委会+合作社+贫困户”的模式，在天星乡布红村委会实施黄牛养殖。采取集中养殖的方式，发展本地黄牛养殖20头，所得收益按实际签订的协议进行分配；新建牛舍200平方米，产权归村集体所有。同时，吸收贫困劳动力进入合作社务工，实现贫困户二次收益。项目可惠及建档立卡贫困户10户44人。</t>
  </si>
  <si>
    <t>官寨乡革勒村委会7个自然村蔬菜种植</t>
  </si>
  <si>
    <t>投入250万元，采取“公司＋村委会＋贫困户”的合作模式，在官寨乡革勒村委会7个自然村按照订单发展蔬菜种植250亩；配套建设冷库250平方米1000立方，新建厂房400平方米，所形成的项目产权归村集体所有；举办蔬菜种植技术培训200人次。引进有实力的公司进行带动发展，具体由村委会将土地进行流转，组织贫困人口进行技术业务培训，按照公司订单进行栽种，公司派技术员对种子、肥料、管理、采收全过程技术指导，产品统一销售给签订合作协议的合作公司，获得经营收入。村委会以冷库入股参与分红；贫困户以土地入股，获得租金；贫困人口以劳力参与生产经营管理活动，获得劳务收入，年终二次分红返给贫困户。项目可惠及建档立卡贫困户126户566人。</t>
  </si>
  <si>
    <t>曰者镇新寨村委会烂泥寨、老寨、偏头山3个村小组辣椒种植基地</t>
  </si>
  <si>
    <t>投入150万元，发展辣椒种植及示范1000亩，其中：实施辣椒核心种植示范区800亩（含烂泥寨300亩、偏头山200亩、老寨300亩），实施早春辣椒种植示范区200亩（烂泥寨170亩、丘北辣椒科技示范园30亩），举办辣椒种植技术培训2期200人次。对项目示范区所需的种子、肥料、农药、农膜、滴灌等物化补助；病虫害绿色防控、机耕作业、辣椒烘干机等社会化服务补助；农业、科研等部门开展技术推广中产生的社会服务补助。所形成的项目产权归村集体所有；丘北辣椒基地建设项目主要采取“合作社+贫困户+基地”和“科研基地+贫困户+档卡户”两个模式落实带贫机制：一是合作社+贫困户+基地：由合作社提供种子、化肥、农膜、统防统治，贫困户在管好自己种植地块的同时，可到合作社的辣椒基地务工，贫困农户种植的辣椒采收后由合作社按市场价收购。二是科研基地+贫困户：吸收科研基地周边的贫困户及档卡户到基地务工，并对档卡户进行辣椒种植技术培训。项目可惠及农户173户745人。</t>
  </si>
  <si>
    <t>双龙营镇戈寒村委会功能提升</t>
  </si>
  <si>
    <t>在双龙营镇戈寒村委会投入资金435万元，按照“缺什么、补什么”的原则，实施贫困村功能提升。包括实施进村道路硬化1071米，路宽设计4米，计4284平方米；修建桥梁1座（长5米、宽4米，高2米）；实施点亮工程，安装太阳能路灯200盏；开展人居提升，实施庭院建设300户，新建厕所80间；开展环境整治，实施垃圾堆放池4个16立方米，配套14辆垃圾运输车辆（电动三轮摩托）。项目可惠及农户1041户5215人，其中建档立卡贫困户258户1282人。</t>
  </si>
  <si>
    <t>曰者镇红花山、普克2个村委会功能提升</t>
  </si>
  <si>
    <t>按照“缺什么、补什么”的原则，实施贫困村功能提升。一是在红花山村委会投入435万元，包括实施村内道路硬化17200平方米，挡土墙建设1904立方米；实施村级活动室1个250平方米及设备配套，硬化活动场地2块1100平方米及设备配套，休闲亭子1个16平方米；实施卫生公厕4个120平方米；实施点亮工程，采购安装太阳能路灯40盏；开展人居提升，实施民居改造3户、庭院建设30户，人畜分离40户、民族文化墙270平方米（活动室处70平方、农户墙体200平方）、建花坛20个；开展环境整治，实施垃圾焚烧池26个499.2立方米，移动式垃圾桶70个。项目可惠及955户4524人，其中建档立卡贫困户244户1116人。二是在普克村委会蒲草塘自然村投入220万元，包括实施村内道路硬化3660平方米，挡土墙建设1167.6立方米，配套建设排水排污沟（管）790米；实施卫生公厕2个40平方米；实施点亮工程，采购安装太阳能路灯20盏；实施人畜饮水提升改造保障工程1件（含水池清洗与维护、水管安装入厨）；开展人居提升，实施民居改造14户、庭院建设22户，人畜分离11户，厨房建设3户，建设苗族文化展示墙37.5平方米；开展环境整治，实施垃圾焚烧池2个38.4立方米；采取“公司+村委会+农户”模式，发展蔬菜种植210亩，举办蔬菜种植及病害防治技术培训4期156人次。由公司组织流转土地并按要求提供种苗、化肥、农药、技术指导并回购，村委会协助公司负责落实做好土地流转、发动群众参与种植，建档立卡贫困户按照要求做好蔬菜种植和管理，并通过向公司销售蔬菜获取收益。项目可惠及39户201人，其中建档立卡贫困户15户114人。</t>
  </si>
  <si>
    <t>官寨乡山心村委会功能提升</t>
  </si>
  <si>
    <t>在山心村委会投入资金435万元，按照“缺什么、补什么”的原则，实施贫困村功能提升。包括实施村内道路硬化（入户路）15600平方米；配套村（组）活动场地体育器材7套；实施点亮工程，采购安装太阳能路灯293盏项目；开展人居提升，实施庭院建设82户，人畜分离82户，厨卫入院82户；开展环境整治，采购移动式垃圾桶142个。项目可惠及农户486户2218人，其中建档立卡贫困户202户801人。</t>
  </si>
  <si>
    <t>双龙营镇野猪塘村功能提升</t>
  </si>
  <si>
    <t>在野猪塘村委会投入资金300万元，按照“缺什么、补什么”的原则，实施贫困村功能提升。包括实施村内道路硬化2050米，设计路宽为3米，计6150平方米；实施卫生公厕8间320平方米；实施点亮工程，安装太阳能路灯270盏；开展人居提升，实施庭院建设40户；开展环境整治，建8个垃圾焚烧炉。项目可惠及农户810户7388人，其中建档立卡贫困户183户931人。</t>
  </si>
  <si>
    <t>阿用乡阿用、里往、那柳3个村委会产业道路建设</t>
  </si>
  <si>
    <t>在阿用村委会那连小组硬化产业路949m，面积3189.3㎡，带动发展甘蔗400亩、油茶400亩；在阿用村委会雨达小组硬化产业路1500m，面积4700㎡，含涵洞3道，挡墙184m³，1条40*40cm的三面光排水沟1500m，带动发展油茶1500亩、八角5100亩；在里往村委会八那小组硬化产业路290m，面积1289.3㎡，带动发展油茶263亩、甘蔗200亩；在里往村委会那苏小组硬化产业路1275m，面积4282.7㎡，带动发展八角411亩、油茶334亩、甘蔗70亩；在那柳村委会那柳小组硬化产业路1100m，面积3858㎡，挡墙98m³，带动发展油茶939亩。通过建立合作社和依托行业公司，吸纳档卡户为成员，加强技术指导和市场信息宣传。同时合作社与企业签订认购合同，确保贫困户“种有所收，收能尽售”，让产业发展做大做强，发挥出长远效益。项目可惠及农户654户3157人，其中建档立卡贫困户104户445人。</t>
  </si>
  <si>
    <t>富宁县</t>
  </si>
  <si>
    <t>谷拉乡新村村委会生态猪养殖示范基地建设</t>
  </si>
  <si>
    <t>投入资金300万元，采取“政府+合作社+基地+农户”的模式，在谷拉乡新村村委会建设生态猪养殖示范基地，实施养殖区及道路建设400米、200头母猪定位栏20套、母猪产床50套（有保温功能）、保育栏（猪仔隔奶后使用的设备）25套、高床肥猪栏（放1500头猪厂房）2100平方米厂房（内放母猪定位栏、母猪产床、保育栏）1290平方米、化粪池1个、水帘及保暖系统设备、猪仔3268头。以集中培育+分散养殖的方式进行养殖，合作社提供猪仔，农户负责养殖，合作社与农户签订保底回收协议，农户通过土地流转受益、养殖生猪获得收益、种植蛋白桑和苟树卖给合作社获得收益。项目可惠及建档立卡贫困户1556户6216人。</t>
  </si>
  <si>
    <t>花甲乡木垢、炮火村委会产业道路建设</t>
  </si>
  <si>
    <t>投入334万元，在木垢村委会实施叭孟油茶产业道路硬化1.3公里、道路排水沟0.3*0.4长1.3公里，路沿1.3公里，排水涵洞3道20米；在炮火村委会戈博上、戈博下村实施油茶、八角、杉树产业道路硬化2.6公里，道路排水沟0.3*0.4长2.54公里，排水涵洞4道20米；在花甲村委会实施花甲至白坟方向油茶、杉树产业道路硬化0.9公里，道路排水沟0.3*0.4长2.54公里，排水涵洞2道21米；在炮火村委会那盆村实施油茶、八角、杉树产业道路硬化0.8公里，道路排水沟0.3*0.4长0.8公里，排水涵洞2道10米。通过产业路修建带动花甲乡木垢、炮火村委会建设标准化产业基地油茶种植2300亩、八角710亩、杉树1680亩；确保贫困户“种有所收，收能尽售”，让产业发展做大做强，发挥出长远效益。项目可惠及农户352户1680人，其中建档立卡贫困户98户455人。</t>
  </si>
  <si>
    <t>洞波乡那达村委会砂糖橘产业发展</t>
  </si>
  <si>
    <t>投入140万元，在洞波乡那达村委会发展砂糖橘种植150亩。依托老村委会场地成立那达村农资综合服务中心，采取服务+互联网模式，建立农产品信息联络站，帮助村民通过网店销售蜂蜜、黄豆、土布、手工艺品等优质产品。购买化肥、农药、地膜、农用工具、饲料等农用材料通过产业的实施，项目惠及814户3922人，其中建档立卡181户757人。</t>
  </si>
  <si>
    <t>洞波乡等13个乡镇甘蔗期货保险</t>
  </si>
  <si>
    <t>投入20万元，采用“保险＋期货”与“精准扶贫”相结合的模式，在富宁县洞波乡等13个乡镇开展“糖料蔗期货价格指数保险项目”，避免因白糖价格波动导致蔗农增产不增收的风险，减少蔗农因白糖市场价格下跌导致亏损减收。项目由东证期货和大有期货两家公司承保甘蔗2.4万亩、每亩4吨，白糖1.2万吨。</t>
  </si>
  <si>
    <t>洞波乡那达村委会功能提升</t>
  </si>
  <si>
    <t>在那达村委会南江、那灯、林楼、弄叭、毛坟石才、那达7个村小组投入资金338万元，按照“缺什么、补什么”的原则，实施贫困村功能提升。包括实施村内道路硬化6094米，路面宽3.2米，硬化面积19501平方米；挡土墙701.87立方米。新建那达贫困村弄叭、弄歪等9个村小组垃圾收集处理池9个；安装那匠、毛龙、那达、响孟4个村小组太阳能路灯共40盏。项目可惠及农户255户1174人，其中建档立卡户59户256人。</t>
  </si>
  <si>
    <t>谷拉乡龙灯、新村2个村委会功能提升</t>
  </si>
  <si>
    <t>在谷拉乡龙灯、新村2个村委会投入资金100万元，按照“缺什么、补什么”的原则，实施贫困村功能提升。包括实施村内道路硬化6667平方米，其中：龙灯行政村谷里村小组村内道路硬化3067平方米；新村贫困行政村谷占村小组村内道路硬化2000平方米，布峨村小组村内道路硬化1600平方米。项目可惠及建档立卡贫困户163户734人。</t>
  </si>
  <si>
    <t>花甲乡花甲、戈里等4个村委会功能提升</t>
  </si>
  <si>
    <t>在花甲乡花甲、戈里、龙三盘、木垢4个村委会投入666万元，按照“缺什么、补什么”的原则，实施贫困村功能提升。包括实施花甲村委会戈里、龙一、龙二、棉花地、那干、花甲村等6个村小组村内道路硬化以及排水沟0.3*0.2米、涵洞直径0.6米建设，共计6516米，18833平方米。实施花甲村委会平丰村小组进村道路硬化1.3公里以及道路建设其他附属设施排水沟、涵洞建设。实施戈里村委会支旦一、二进村道路硬化1.5公里及道路建设其他附属设施排水沟、涵洞建设.共计2.8公里；实施木垢村委会下平、安哈、大屋基、新寨、龙桑、棉花地、何家湾、长湾村小组等303户庭院硬化美化、改厕、改圈建设户均20平方米，排水沟宽0.3*0.2建设，排水涵洞3道，小学污水排水沟0.4*0.4*0.4建设，小学污水治理管道建设120米，水源地红砖围墙高2米长8米。花甲村小组排水沟管道长29米、直径0.8米，排水沟桥高2.5米、桥面跨度5米、桥面宽4米、桥内空3米，排水沟0.3*0.3*0.3三面光排水沟加盖板、长500米；实施龙三盘村委会龙一、龙二村小组垃圾池建设3个。项目可惠及农户579户2388人。</t>
  </si>
  <si>
    <t>新华镇那平、岩纳等4个村委会功能提升</t>
  </si>
  <si>
    <t>在新华镇那平、岩纳等4个村委会投入资金300万元，按照“缺什么、补什么”的原则，实施贫困村功能提升。包括实施那平村委会玉林至那谷村组道路硬化2条，总长3公里，硬化宽度3.5米；安装39盏太阳能路灯其中那平村25盏、那瓦村14盏；实施岩纳村委会龙角寨村内道路硬化一条长约1500米，硬化宽度3.5米；实施坡地村委会尾洞村内道路硬化一条长约800米，硬化宽度3米；实施新华镇那农村委会一间规格为4m*6m的水冲式公共厕所。项目可惠及农户4056户17606人，其中建档立卡847户3408人。</t>
  </si>
  <si>
    <t>阿用乡者兰、阿用5个村委会功能提升</t>
  </si>
  <si>
    <t>在者兰、阿用、那翁、里往、那来5个村委会19个村小组投入资金719万元，按照“缺什么、补什么”的原则，实施贫困村功能提升。包括实施新建水泥硬化村内道路，主路宽3m，支路宽2.5m，弯道不得低于3.5m，厚度20cm；硬化总长15201m，其中主路长7126m，支路长8075m，硬化总面积达44051㎡。含涵洞9道，挡墙1281.3m³，3.5*4.0m板涵2道，30*30cm的三面光排水沟共37m。项目可惠及农户652户3034人，其中档卡户160户640人。</t>
  </si>
  <si>
    <t>文山州</t>
  </si>
  <si>
    <t>1.党政干部人才选派挂职、进修，投入资金64.8万元。选派27名党政干部及专业技术人才到静安区、虹口区相关职能部门、街道、园区挂职、进修（每批3个月）。其中静安区14名、虹口区13名。2.党政干部及专业技术人才交流培训，投入资金174万元。一是举办文山州扶贫干部促脱贫专题培训班2期，培训州、县、乡、村扶贫干部200名（扶贫专干、村两委干部优先），时间10天，资金120万元（每人每天600元）。静安区、虹口区各承办1期，各100人；二是选派州、县、乡卫计系统从事公共卫生管理人员共50人到上海学习培训，培训时间10天，资金30万元（每人每天600元）。静安区、虹口区各25人；三是组织州、县教育管理人员进修，时间1个月，30人，资金24万元（每人每月8000元），静安区、虹口区各15人；3.请上海专家学者到文山讲学培训，投入资金28万元。邀请上海市专家学者到文山讲学培训4，时间5天，每期7万元。一是县级及以上医院中层管理干部公立医院绩效管理、医院息化建设等现代医院管理培训班2期。静安区、虹口区各承办1期，资金共14万元。二是采取“现场培训+视频培训”的模式，开展高中、初中、小学、学前教育教师专业培训2期。静安区、虹口区各承办1期，资金共14万元。</t>
  </si>
  <si>
    <t>静安区
虹口区</t>
  </si>
  <si>
    <t>共计74个项目，其中产业发展40个，农村建设32个，劳务协作1个，人才支持1个。</t>
  </si>
  <si>
    <t>七、普洱市</t>
  </si>
  <si>
    <t>宁洱镇等4个乡镇8个村食用菌种植（扶贫车间）</t>
  </si>
  <si>
    <t>采取“头龙企业+基地（扶贫就业车间）+村集体经济组织+贫困农户”模式，在宁洱镇、同心镇、德安乡、普义乡4个乡镇8个贫困村，建设食用菌种植基地（扶贫就业车间）。项目新建钢架大棚40亩（其中，1、宁洱镇昆汤村新建钢架大棚5亩，种植香菇菌包5万个，化良村新建钢架大棚5亩，种植香菇菌包5万个。2、同心镇会连村新建钢架大棚5亩，种植香菇菌包5万个，那勐勐村新建钢架大棚5亩，种植香菇菌包5万个，石膏井村新建钢架大棚5亩，种植香菇菌包5万个，漫海村新建钢架大棚5亩，种植香菇菌包5万个。3、德安乡永顺村新建钢架大棚5亩，种植香菇菌包5万个。4、普义乡漫芽村新建钢架大棚5亩，种植香菇菌包5万个。），种植食用菌包共40万个，帮扶资金量化入股龙头企业，产权归村集体所有，企业按协议分红，可安排90余名建档立卡贫困户劳动力就业。预计惠及463户1575人，其中建档立卡贫困户407户1400人。</t>
  </si>
  <si>
    <r>
      <rPr>
        <sz val="10"/>
        <rFont val="仿宋_GB2312"/>
        <charset val="134"/>
      </rPr>
      <t xml:space="preserve">宁洱县
</t>
    </r>
    <r>
      <rPr>
        <sz val="9"/>
        <rFont val="仿宋_GB2312"/>
        <charset val="134"/>
      </rPr>
      <t>(摘帽县)</t>
    </r>
  </si>
  <si>
    <t>金山区</t>
  </si>
  <si>
    <t>梅子镇民乐村等魔芋种植</t>
  </si>
  <si>
    <t>在梅子镇、德安乡、黎明乡4乡镇6个贫困村，投入300万元，种植魔芋1200亩（其中，1、梅子镇民乐村种植魔芋200亩；2、梅子镇民胜村种植魔芋200亩；3、梅子镇永胜村种植魔芋200亩；4、德安乡兰庆村村种植魔芋200亩；5、黎明乡岔河村种植魔芋200亩；6、黎明窑房村种植魔芋200亩。）。项目采取“合作社（协会）+村集体经济组织+农户”模式，由合作社（协会）组织带动贫困农户发展磨芋种植，帮扶资金量化入股给合作社，产权归村集体所有，合作社按协议分红惠及贫困人口。项目受益700户2170人，其中建档立卡贫困户425户1494人。</t>
  </si>
  <si>
    <t>磨黑镇等4个乡镇5个村普洱茶初制所建设（扶贫车间）</t>
  </si>
  <si>
    <t>投入250万元（总投资350万元）在磨黑镇、普义乡、黎明乡、德化镇4个乡镇5个村新建5个普洱茶初制所（其中，磨黑镇新寨、普义乡干塘村、黎明乡兴乐村、德化荒田村、德化顺安村各新建茶叶初制所1个。），项目可安排50余名建档立卡贫困户劳动力就业，并可解决6个村近5000亩茶叶鲜叶的收购问题。项目采取“头龙企业+村集体经济组织+农户”模式，帮扶资金量化入股普洱茶加工企业，产权归村集体所有，企业按协议分红惠及贫困人口。受益农户1998户6394人，其中建档立卡贫困户308户1054人。</t>
  </si>
  <si>
    <t>宁洱镇、德化镇薄壳山核桃提质增效项目</t>
  </si>
  <si>
    <t>在德化镇、宁洱镇2个乡镇2村，投入100万元，对两个乡镇开始挂果的1700亩（1、德化镇星为村实施850亩；2、宁洱镇细厂头村实施850亩。）薄壳山核桃提质增效。项目采取“龙头企业+村集体经济组织+农户”模式，由行业龙头企业组织带动农户种植坚果，公司与种植农户签订种植协议，负责组织农户种植、管理技术指导培训，产品回收等，产品收益按农户70%、村集体经济10%、公司20%分成。受益农户436户1760人，其中建档立卡贫困户91户328人</t>
  </si>
  <si>
    <t>磨黑镇肉制品加工（扶贫车间）</t>
  </si>
  <si>
    <t>在磨黑镇扩大磨黑特色产品——磨黑香肠、腊肉加工能力。按“龙头企业+村集体经济组织+农户”运作模式，投入上海援建资金100万元，扩建2个肉制品加工厂。帮扶资金100万元量化为村集体资产入股给公司，公司每年按不低于入的5%收益金上缴村集体经济组织。项目的实施可提供60个贫困人口就业岗位，受益全镇生猪养殖户4698户15000人，其中建档立卡贫困户398户1353人。</t>
  </si>
  <si>
    <t>宁洱县黑山羊加工</t>
  </si>
  <si>
    <t>按“头龙企业+合作社（协会）+村集体经济组织+农户”运作模式，由龙头公司在宁洱县金山宁洱农产品加工园区建设黑山羊加工厂。成立黑山羊养殖合作社（协会），由龙头企业与合作社（协会）签订黑山羊收购协议，合作社（协会）把黑山羊养殖农户吸收为社员，对社员养殖的黑山羊实行统一标准进行管理，并负责社员黑山羊养殖管理技术指导服务及黑山羊销售等事宜。项目总投资2900万元，帮扶资金300万元按每个村50万元的标准量化为6个贫困村集体资产入股给合作社（协会），合作社（协会）每年按不低于入的5%比例分红给6个村集体经济组织。项目年加工羊肉800吨，可带动500农户养殖黑山羊10000只，提供60个就业岗位。惠及500户1982人，其中建档立卡贫困户120户384人。</t>
  </si>
  <si>
    <t>德化镇佛手加工厂建设</t>
  </si>
  <si>
    <t>在德化镇龙树村投入50万元，建设佛手加工厂1个。1、新建加工厂房300平方米，投入24万元；2、购置切片机、烘干机等加工设备，投入14万元；3、仓库150平方米，投入12万元。帮扶资金量化为项目村集体资产入股给佛手加工厂，加工厂每年按不低于入的5%收益金上缴村集体经济组织。项目的建设可解决全县4000亩佛手产品加工问题，项目受益1375户4537人，其中：建档立卡贫困户463户1435人，</t>
  </si>
  <si>
    <t>茶叶加工项目</t>
  </si>
  <si>
    <t>按“头龙企业+合作社（协会）+村集体经济组织+农户”运作模式，由龙头公司带动在宁洱县普洱市金山宁洱农产品加工园区建设普洱茶加工厂。在项目区成立茶叶种植合作社（协会），由龙头公司与合作社（协会）签订茶叶鲜叶收购协议，合作社（协会）把茶叶种植户吸收为合作社社员，对社员种植的茶园实行统一标准进行管理，并负责社员茶叶种植管理技术指导服务及茶叶鲜叶销售等事宜。项目总投资2800万元，帮扶资金300万元量化为6个村集体资产入股给合作社（协会），合作社（协会）每年按不低于入的5%比例提取收益金给6个村集体经济组织。项目的实施可解决周边453户茶种植户3000亩的鲜叶收购问题，加工厂可提供80个就业岗位。受益农户453户1563人，其中：建档立卡贫困户113户350人。</t>
  </si>
  <si>
    <t>梅子镇枧河村箐头小组功能提升</t>
  </si>
  <si>
    <t>投入220万元：1、新建加盖排水沟950米，投入21万元；2、移动垃圾箱2个，投入1万元；3、建公共厕所面积40平方米，投入6万元；4、村内道路硬化407米长、宽3米，面积1221平方米，740平方米停车场，砌筑挡土墙590立方米，投入59.5万元；5、敷设DN100供水主管970米，消防龙头5个，投入30.5万元；6、太阳能路灯安装47盏，投入23.5万元；7、中心活动广场硬化1200平方米，投入24万元；8、道路整形、中心广场平整挖填方20000立方米，投入29.5万元。9、人工湿地170平方米及绿化工程，投入25万元。项目受益箐头组64户272人，其中：建档立卡户7户24人。</t>
  </si>
  <si>
    <t>磨黑镇团结村三道河小组功能提升</t>
  </si>
  <si>
    <t>投入200万元：1、敷设D100地埋排污主管400米，投入12万元；2、防洪沟、排雨水沟800米毛石砌筑430立方米，投入21万元；，3、钢筋混凝土挡土墙900立方米，投入50万元；4、村内道路硬化长350长宽3至4米，面积1200平方米，投入24万元；5、安装太阳能路灯10盏，投入5万元；6、建公共厕所面积40平方米，投入6万元；7、人畜分离42户，养殖小区建设1050平方米，户均补助2万元，投入82万元。项目受益47户181人，其中：建档立卡户8户34人。</t>
  </si>
  <si>
    <t>同心镇马鞍山村大沙坝田人畜分离项目</t>
  </si>
  <si>
    <t>投入200万元（总投资347.5万元），为同心镇马鞍山村大沙坝田集中安置点139户搬迁户实施人畜分离养殖小区建设。建设139户人畜分离养殖小区，总面积3475平方米，户均25平方米。项目受益139户511人，其中：建档立卡贫困户14户52人。</t>
  </si>
  <si>
    <t>安定镇旧村村等13个基地产业提升</t>
  </si>
  <si>
    <t>按照“龙头茶企+村集体经济合作社+源茶基地+茶农”模式，在安定镇旧村村等13个源茶基地村投入资金780万元，建设标准化茶叶初制所13个，以镇、村固定资产入股龙头茶企，按固定资产股金投入给予固定定额分红，带动村级集体经济增收，龙头茶企对项目基地产茶以高于市价10%溢价方式订单式采购，确保增加农户收益，综合提升景东茶产业发展，以产业带贫。1、安定镇旧村村、芹河村、鼠街村、民福村、古德村5个村建设茶叶初制加工厂，每个加工厂预计投入资金60万元，共300万元。预计惠及农户2578户8989人，其中建档立卡贫困户1003户3300人；2、漫湾镇温竹村、安乐村、五里村3个村建设茶叶初制加工厂，每个加工厂预计投入资金60万元，共180万元。预计惠及漫湾镇全镇八个贫困村967户2864人，其中建档立卡农户261户873人；3、太忠镇麦地村、王家村、大柏村、花石村、沾牛村5个村建设茶叶初制加工厂，每个加工厂预计投入资金60万元，共300万元。预计惠及农户2161户8423人，其中建档立卡316户1092人。预计项目投入总金额780万元。</t>
  </si>
  <si>
    <t>景东县</t>
  </si>
  <si>
    <t>锦屏镇磨腊村、新民村等5村香菇种植项目</t>
  </si>
  <si>
    <t>按照“公司+合作社+基地+农户”模式，集锦屏镇磨腊村、新民村、菜户河村、利月村、龙树村5个贫困村，以村集体经济形式扶持各自村内贫困户入股龙头公司香菇产业基地作为产业发展资金，每个村100万元，共500万元，使用期限6年，3年一签约，惠及贫困人口。</t>
  </si>
  <si>
    <t>文井镇新龙村功能提升</t>
  </si>
  <si>
    <t>1、镇村道路排洪沟渠约2.8公里及挡墙建设，投入资金56.44万元；2、村庄路灯120盏，每盏费用0.5万元，投入资金60万元；3、实施村组道路排洪沟渠约2.2公里及盖板、涵管等配套设施，需资金42.16万元；4、村组道路硬化及排洪沟渠4.2公里，宽4米，每平方米105元，投入资金176.4万元；5、新建村级标准化公厕1座，4个蹲位，共计资金15万元。预计惠及农户246户852人，其中建档立卡户42户115人。</t>
  </si>
  <si>
    <t>大街镇大街村功能提升</t>
  </si>
  <si>
    <t>1、建设φ300双壁波纹管污水收集主管网3000m，预计投入资金45万元；2、建设φ110DE入户管网3500m，预计投入资金8.75万元；3、道路硬化10500㎡，预计投入资金63万元；4、安装太阳能路灯350盏，每盏5000元，预计投入资金175万元；5、建设排水沟5500m，预计投入资金42.9万元；6、建公厕3座，每座15万元，预计投入资金45万元；7、购买垃圾桶210只预计投入资金5.285万元；8、建设60㎡小组活动室1个，预计投入资金11.1万元；9、建设610㎡槐树组公共活动场，预计投入资金3.965万元。预计惠及农户142户616人，其中建档立卡贫困户31户114人。</t>
  </si>
  <si>
    <t>龙街乡小龙街等3个村功能提升</t>
  </si>
  <si>
    <t>1、实施小龙街村、扎果村、竹者村3个村9个小组串户路硬化，预计投入资金182.5万元；2、建设龙街乡竹者村、新平村2个茶叶初制所。每个60万元，其中基础设施建设40万元，购置设备20万元，预计投入资金120万元；3、实施集镇街道（龙街村委会）太阳能路灯75盏、新平村委会（茶叶初制所）10盏、竹者村委会（含茶叶初制所）太阳能路灯10盏，共85盏，按5000元/盏计，预计投入资金47.5万元。预计惠及农户2050户7977人，其中贫困户596户2045人。</t>
  </si>
  <si>
    <t>大朝山东镇菖蒲地村、困嘎村功能提升</t>
  </si>
  <si>
    <t>一、菖蒲地村人居环境提升项目投入300万元（总投资380万元）。1、组内道路硬化17963.33㎡，厚度15cm,C20标准，需投入资金17130㎡*120元/㎡=215.56万元（基础开挖和路基调型费用含在混凝土单价内不再单独核算），其中帮扶资金212万元，群众投工投劳40万元；2.安装村级太阳能路灯36盏，5000元/盏，投资18万元，帮扶资金18万元；3.新建小组活动场所3个，其中包括活动室3间，每间72.56㎡，厕所3个，每个厕所4个蹲；位，垃圾池3个，每个垃圾池6m3，投资60万元，帮扶资金60万元；4.新建村级活动场所1个，200㎡，2500元/㎡，帮扶资金10万元，政府自筹40万元。二、困嘎村人居环境提升项目投入360万元（总投资456.44万元）。1、组内道路硬化23250㎡，长9300米，宽2.5米，厚度15cm,C20标准，需投入资金23250㎡*120元/㎡=279万元（基础开挖和路基调型费用含在混凝土单价内不再单独核算），帮扶资金279万元，群众投工投劳96.44万元；2、安装村级太阳能灯30盏，预计每盏5000元，投资15万元，帮扶资金15万元；3、建小组活动室3个，72.56平方米/个，共217.68平方米，砖混结构。公共厕所3间，12个蹲位。垃圾池3个，6立方米/个，帮扶资金60万元；4、建设村卫生厕所和排水沟，卫生厕所砖混结构20平方米，其中卫生厕所4万元，排水沟2万，投资6万元，帮扶资金6万元。项目惠及农户2723户8754人，其中建档立卡贫困户2315人。</t>
  </si>
  <si>
    <t>者东镇帮海、学堂等6个村茶产业发展</t>
  </si>
  <si>
    <t>投入帮扶资金300万元，在者东木厂村、帮海村、学堂村、凹龙村、麦地村、马邓村6个村，建有机茶叶基地3000亩；新建茶叶初制所4个（学堂村1个、凹龙村1个、麦地村1个、马邓1个）。项目资金归村集体管理使用，村集体和建档立卡户按协议获得收益分配。项目惠及建档立卡贫困户886户3093人。</t>
  </si>
  <si>
    <t>镇沅县</t>
  </si>
  <si>
    <t>者东镇新文、新庄村、樟盆3个村扶贫车间建设</t>
  </si>
  <si>
    <t>投入帮扶资金130万元，在新文、新庄、樟盆3个村新建扶贫车间3个，增设扶贫车间工作岗位120个，其中：在新文村建设棕榈产品加工厂扶贫车间1个，车间项目补助30万元；在新庄村建设蚕桑种养殖扶贫车间1个，车间项目补助70万元；在樟盆村建设长寿核桃生产加工扶贫车间1个，车间项目补助30万元。项目资金归村集体管理使用，村集体和建档立卡户按协议获得收益分配。项目惠及建档立卡贫困户421户1506人。</t>
  </si>
  <si>
    <t>者东镇新光、新文2个村蔬菜种植</t>
  </si>
  <si>
    <t>投入帮扶资金100万元，在新光村、新文村建设蔬菜种植基地，进行良田改造和大棚建设等。项目资金归村集体管理使用，村集体和建档立卡户按协议受益。项目覆盖者东镇2个村22个组920户2734人，其中建档立卡户248户952人。</t>
  </si>
  <si>
    <t>者东镇木厂、者铁2个村级光伏扶贫项目</t>
  </si>
  <si>
    <t>投入帮扶资金60万元到木厂村、者铁村建设光伏发电站2个，产权归村集体所有，村集体和建档立卡户按协议获得收益分配。项目覆盖者东镇2个村25个组1067户6472人，其中建档立卡户296户1059人。</t>
  </si>
  <si>
    <t>振太镇文缅、山街2个村林下中药材种植</t>
  </si>
  <si>
    <t>投入帮扶资金100万元，与当地合作社合作，在文缅、山街2个村，种植重楼100亩。项目资金归村集体管理使用，村集体和建档立卡户按协议获得收益分配。项目覆盖振太镇2个村33个组951户2247人，其中建档立卡户190户704人。</t>
  </si>
  <si>
    <t>振太镇太和村茶农庄建设</t>
  </si>
  <si>
    <t>投入帮扶资金350万元，在太和村凤凰安置点建茶农庄1个。项目资金归村集体管理使用，村集体和建档立卡户按协议获得收益分配。项目覆盖振太镇18个村190个组1500户4000人，其中建档立卡户329户900人。</t>
  </si>
  <si>
    <t>振太镇文怕、文兴、塘坊3个村扶贫车间建设</t>
  </si>
  <si>
    <t>投入帮扶资金150万元，新建扶贫车间3个，项目资金归村集体管理使用，村集体和建档立卡户按协议获得收益分配。项目覆盖振太镇3个村28个组795户3137人，其中建档立卡户159户624人。</t>
  </si>
  <si>
    <t>勐大镇白水、马台2个村林下中药材种植</t>
  </si>
  <si>
    <t>投入帮扶资金100万，与当地合作社合作，在白水、马台建重楼种植4亩，建种植大棚12个；种植黄精10亩，建设种植大棚30个。项目资金归村集体管理使用，合作社按投入资金的5%向村集体和建档立卡户返益。项目覆盖勐大镇2个村17个组462户1964人，其中建档立卡户137户502人。</t>
  </si>
  <si>
    <t>勐大镇文况村蚕桑种植</t>
  </si>
  <si>
    <t>投入帮扶资金50万元，在文况村建蚕桑种植示范基地150亩，新建蚕房150间。项目资金归村集体所有，项目建成后1至2年，由合作社组织农户参与务工，使农户务工收入每年达1200元以上；3年后，合作社按投入资金5%，即2.5万元对村集体及建档立卡户进行收益分配。项目惠及建档立卡贫困户37户125人。</t>
  </si>
  <si>
    <t>九甲镇和平、果吉2个村林下中药材种植</t>
  </si>
  <si>
    <t>投入帮扶资金100万元，与当地合作社合作，在和平、果吉2个村，建林下中药材种植基地2个100亩。项目资金归村集体管理使用，合作社按投入资金的5.2%，向村集体和建档立卡户返益。项目惠及建档立卡贫困户143户536人。</t>
  </si>
  <si>
    <t>古城镇建民村蚕桑种植</t>
  </si>
  <si>
    <t>投入帮扶资金50万元，在建民村建蚕桑种植示范基地1个，新建蚕房11间。项目资金归村集体所有，项目建成后1至2年，由合作社组织农户参与务工，使农户务工收入每年达2000元以上；3年后，合作社按投入资金5%，即2.5万元对村集体及建档立卡户进行收益分配。项目覆盖古城镇1个村7个组156户685人，其中建档立卡户26户99人。</t>
  </si>
  <si>
    <t>古城镇民主村林下中药材种植</t>
  </si>
  <si>
    <t>投入帮扶资金50万元，与当地合作社合作，在民主村种植重楼50亩。项目资金归村集体管理使用，合作社按投入资金的5%向村集体和建档立卡户返益。通过项目实施，项目覆盖古城镇1个村39户140人，其中：建档立卡户19户83人直接受益，使建档立卡贫困户年均增收1000元以上。</t>
  </si>
  <si>
    <t>田坝乡李家村生猪养殖</t>
  </si>
  <si>
    <t>投入帮扶资金50万元，在田坝乡李家村与李家村养殖协会合作，合作期为3年，协会按投入资金的5%向村集体和建档立卡户返益。覆盖田坝乡1个村18个组181户658人，其中：建档立卡户37户127人直接受益，使建档立卡贫困户年均增收540元以上。</t>
  </si>
  <si>
    <t>按板镇联盟、文立2个村林下中药材种植</t>
  </si>
  <si>
    <t>投入帮扶资金100万，与龙头公司合作，在2个村建设黄精种植基地80亩。项目资金归村集体管理使用，企业按投入资金的5%，向村集体和建档立卡户返益。项目覆盖按板镇2个村19个组568户1998人，其中：建档立卡户229户870人直接受益，使建档立卡贫困户年均增收200元以上。</t>
  </si>
  <si>
    <t>和平镇麻洋村林下中药材种植</t>
  </si>
  <si>
    <t>投入帮扶资金50万，与当地企业合作，种植重楼50亩。项目资金归村集体管理使用，企业按投入资金的5%，向村集体和建档立卡户返益。项目覆盖和平镇1个村13个组442户1789人，其中：建档立卡户114户403人直接受益，使建档立卡贫困户年均增收200元以上。</t>
  </si>
  <si>
    <t>恩乐镇玻烈村林下中药材种植项目</t>
  </si>
  <si>
    <t>投入帮扶资金50万，与当地企业合作，建重楼种苗基地10亩，发展种植种植30亩。项目资金归村集体管理使用，企业按投入资金的5%，向村集体和建档立卡户返益。项目惠及建档立卡户73户259人。</t>
  </si>
  <si>
    <t>振太镇黄梨村、邦庆村2个村光伏发电站建设</t>
  </si>
  <si>
    <t>投入帮扶资金60万元，在黄梨村、邦庆村新建光伏发电站2个，30万元/1个，产权归村集体所有，村集体和建档立卡户按协议获得收益分配。项目覆盖振太镇2个村22个组757户2660人，其中：建档立卡户135户498人直接受益，使建档卡户年均增收200元以上。</t>
  </si>
  <si>
    <t>振太镇太和村古村落民俗文化旅游点建设</t>
  </si>
  <si>
    <t>投入帮扶资金640万元，在振太镇太和村紫马街打造民俗文化旅游点1个，对旅游区道路及部分民居进行修缮改造，完善配套设施建设。通过项目建设，增加贫困群众就业岗位，带动辖区群众参与乡村旅游增加收入，项目覆盖振太镇太和村1个村4个组184户594人，其中：建档立卡户16户65人直接受益，使建档立卡贫困户年均增收达6000元以上。</t>
  </si>
  <si>
    <t>者东镇凹龙村、者东村功能提升</t>
  </si>
  <si>
    <t>投入帮扶资金250万元，在者东镇凹龙村大村组新建排污管道（沟）3000米；购买污水处理设施1套；新建畜禽化粪池53个；购买垃圾处理设施1套；新建公厕1间32平方米；安装太阳能路灯10盏。项目覆盖者东镇1个村1个组53户189人，其中建档立卡12户41人。投入300万元，在者东村建设建排污管道（沟）6000米；铺设石板路3000米；架设观景台2个8平方米；庭院改造45户。项目覆盖者东镇1个村21个组1114户5600人，其中建档立卡113户389人。</t>
  </si>
  <si>
    <t>者东镇东洒村大祠田搬迁点功能提升</t>
  </si>
  <si>
    <t>投入帮扶资金160万元，在东洒村大祠田建设猪圈改造156户3120平方米；卫生厕所改造156户；庭院改造156户；建设排污管网5000米。项目覆盖者东镇1个村1个组156户471人，其中：建档立卡26户92人。</t>
  </si>
  <si>
    <t>景星镇水之灵茶产业提质增效</t>
  </si>
  <si>
    <t>景星镇景星村水之灵茶产业发展投入200万元，计划实施：按照“村集体经济+公司+农户”的联营方式，帮扶资金200万元拨入村集体经济账户，本金属于村集体经济，并入股茶业庄园。茶业庄园按年利率5%支付占用费，占用费用作为村集体经济收入。项目涉及1个乡镇441户1692人，其中建档立卡户186户652人、低保户58户115人、残疾人户40户43人、五保户8户8人。</t>
  </si>
  <si>
    <t>墨江县</t>
  </si>
  <si>
    <t>景星镇凤凰山茶产业提质增效</t>
  </si>
  <si>
    <t>联珠镇新华村凤凰山茶产业提质增效投入50万元，计划实施：按照“村集体经济+公司+农户”的联营方式，帮扶资金50万元拨入村集体经济账户，本金属于村集体经济，并入股龙头公司。龙头公司按年利率5%支付占用费，占用费用作为村集体经济收入。项目涉及1180户3960人，其中：建档立卡贫困户415户1370人。</t>
  </si>
  <si>
    <t>联珠镇他郎茶产业提质增效</t>
  </si>
  <si>
    <t>联珠镇勇溪村他郎茶产业提质增效投入50万元，计划实施：按照“村集体经济+公司+农户”的联营方式，帮扶资金50万元拨入村集体经济账户，本金属于村集体经济，并入股龙头公司。龙头公司按年利率5%支付占用费，占用费用作为村集体经济收入。项目涉及392户1594人，其中：建档立卡贫困户22户65人。</t>
  </si>
  <si>
    <t>联珠镇回归普洱茶产业提质增效</t>
  </si>
  <si>
    <t>联珠镇章差村回归普洱茶产业提质增效投入50万元，计划实施：按照“村集体经济+公司+农户”的联营方式，帮扶资金50万元拨入村集体经济账户，本金属于村集体经济，并入股茶厂。茶厂按年利率5%支付占用费，占用费用作为村集体经济收入。项目涉及186户782人，其中：建档立卡贫困户21户79人。</t>
  </si>
  <si>
    <t>龙潭乡龙豪茶产业提质增效</t>
  </si>
  <si>
    <t>联珠镇龙潭乡三家村龙豪茶产业提质增效投入50万元，计划实施：按照“村集体经济+公司+农户”的联营方式，帮扶资金50万元拨入村集体经济账户，本金属于村集体经济，并入股茶叶加工厂。茶叶加工厂按年利率5%支付占用费，占用费用作为村集体经济收入。项目涉及464户1960人，其中：建档立卡贫困户390户1080人。</t>
  </si>
  <si>
    <t>紫米种源基地建设</t>
  </si>
  <si>
    <t>紫米种源繁殖基地建设投入600万，计划实施：按照“龙头企业+村集体经济+农户”的联营方式，帮扶资金600万元拨入村集体经济账户，并入股龙头公司。企业按年利率5%支付占用费，占用费作为村集体经济收入。项目涉及744户3008人，其中：建档立卡贫困户56户201人。</t>
  </si>
  <si>
    <t>联珠镇曼平村功能提升</t>
  </si>
  <si>
    <t>1.曼平村中寨、下寨、岩子脚组村组道路硬化13965平方米，投入209.5万元；2.曼平村中寨、下寨、岩子脚组村内道路硬化6167平方米，投入74万元；3.曼平村中寨、下寨、岩子脚组安装太阳能路灯55个，投入16.5万元。项目惠及64户247人，其中建档立卡户39户151人、低保户30户96人、残疾人户8户9人。</t>
  </si>
  <si>
    <t>联珠镇曼平村岩子营组功能提升</t>
  </si>
  <si>
    <t>1、种植经济林果红叶李200亩，3000元/亩，投入60万元；2、人畜饮水1件5.2千米，水池86立方米及附属工程，7.5万元/千米、1500元/立方米，投入52万元；3、村内道路硬化3000平方米（长2000米、宽1.5米），100元/平方米，投入30万元；4、排污管网3000米及附属工程（排水系统HDPE双壁波纹管，直径为0.3-0.6米），180元/米，投入54万元；5、庭院硬化15户600平方米，150元/平方米，投入9万元；6、民房改造15户，3万元/户，投入45万元。项目惠及15户64人，其中建档立卡户4户16人。</t>
  </si>
  <si>
    <t>联珠镇瓦房村四川田组功能提升</t>
  </si>
  <si>
    <t>1.村内主路硬化1800平方米，投入23.4万元；2.串户路硬化1400平方米，投入16.8万元；3.人畜饮水1件2.5千米（其中：主管1千米，支管1.5千米，水池1个10立方米），投入10万元；4.新建雨污分流设施1套，投入14.4万元；5.卫生室建设80平方米，投入12万元；6.挡土墙1200立方米，投入39.6万元；7.村级组织活动场所建设120平方米、村民小组活动室100平方米、活动场地830平方米，投入43.8万元；8.土石方开挖、回填32000立方米，投入20万元。9.扶持种植业10户，投入20万元。项目惠及28户102人，其中建档立卡户8户41人。</t>
  </si>
  <si>
    <t>通关镇丙蚌村挖野组功能提升</t>
  </si>
  <si>
    <t>1.新建集中牲口养殖区360平方米，25.2万元；2.场地平整：土石方开挖10167立方米、土石方回填9957立方米，16.2万元；3.新建道路宽度为3.5米，长度为1111.1米，共计3888.9平方米，52.5万元；4.农村环境整治，包含污水处理设备、污水管、污水检查井、雨水盖板沟、雨水检查井、垃圾房建设，32.84万元；5.新建砖混结构公厕1个19.8平方米，4.36万元；6.新建太阳能路灯54盏，每盏3000元，16.2万元；7.健身器材一套800元，0.08万元；8.新建一间50平方米砖混结构厨房一间（公共厨房），7万元；9.农村安全饮水：新建给水管DN100镀锌钢管长度664米、给水管DN40PE管693米、新建一座高位水池150立方米，27.4万元；10.新建M7.5浆砌片（块）石（挡土墙）513立方米，18.22万元。惠及30户200人，其中建档立卡户3户12人。</t>
  </si>
  <si>
    <t>通关镇牛库村和平九冲组、回龙村曼吉组功能提升</t>
  </si>
  <si>
    <t>在牛库村和平九冲组投入200万元：1.新建集中牲口养殖区456平方米，投入31.92万元；2.新建道路宽度为4米，长度为1600.5米，共计6402平方米，投入86.43万元；3.农村环境整治，包含污水处理设备、污水管、污水检查井、雨水盖板沟、雨水检查井、垃圾房建设，投入59.25万元；4.新建砖混结构公厕1个19.8平方米，投入4.4万元；5.新建太阳能路灯60盏，投入18万元。项目惠及38户159人，其中建档立卡户14户51人、低保户1户2人、残疾人户1户3人。在回龙村曼吉组投入200万元：1.新建集中牲口养殖区126平方米，投入88.2万元；2.新建道路主车行道宽度为7米，次车行道为4米，共计6128平方米，投入79.66万元；3.新建太阳能路灯33盏投入9.9万元；4.新建M7.5浆砌片（块）石（挡土墙）654立方米，投入24.24万元。项目惠及63户252人，其中建档立卡户9户37人、低保户5户6人。</t>
  </si>
  <si>
    <t>雅邑镇托洛村功能提升</t>
  </si>
  <si>
    <t>1.猪厩建设34间,每间20平方米，排污系统埋设涵管（管径30公分），长391米，化粪池30立方米，投入46.02万元；2.村内主干道硬化2440平方米，投入36.6万元；3.组内排污系统管道800米，投入37.18万元；4.房屋外观印刷西摩罗文化图案300平方米，投入10.5万元；5.公厕1间，投入8万元；6.活动室1间，投入25万元；7.太阳能路灯50盏，投入15万元；8.活动场地硬化600平方米，投入9万元；9.污水池8个，投入3.6万元；10.垃圾池2个，投入2.1万元；11.文化体育健身器材一批，投入2.5万元；12.戏台50立方米，投入1.85万元；13.宣传栏25平方米，投入2万元；14.标识建设一批，投入0.65万元。项目惠及34户132人，其中建档立卡户15户56人。</t>
  </si>
  <si>
    <t>坝溜镇厄尼村功能提升</t>
  </si>
  <si>
    <t>1.组内主干道硬化共7640平方米，投入114.6万元；2.组内串户道路及庭院硬化共3170平方米，投入31.7万元；3.新建太阳能路灯33盏，投入9.9万元；4.新建挡墙用毛石砌挡土墙长450立方米，投入16.2万元。5.新建水池1个20立方米，投入4万元；6.新建村民小组活动室1间70平方米，投入16万元；7.新建活动场地240平方米，每平方米150元，投入3.6万元；8.新建村民活动室公共厨房建设1间，投入4万元；项目惠及214户1006人，其中建档立卡户109户478人、低保户11户16人。</t>
  </si>
  <si>
    <t>坝溜镇大掌村新寨组功能提升</t>
  </si>
  <si>
    <t>1.新建安全饮水1件，主管长4000米，蓄水池30立方米，投入40万元。2.组内主干道硬化长1000米，宽3.5米，共3500平方米，投入52.5万元。3.组内道路三面光排水沟1000米，投入10万元；4.场地平整10000立方，投入10万元。5.新建公厕2间，每间补助8万元。6.新建太阳能路灯18盏，投入6.3万元7.新建挡墙用毛石砌挡土墙500m³，投入18万元。8.新建活动室1间及配套设施1间，投入20万元。9.新建活动场地400平方米，投入6万元；10.新建村民活动室公共厨房及配套设施建设1件，投入6万元；11..新建雨污分流设施1套，投入23.2万元；项目惠及48户211人，其中建档立卡户41户184人、低保户21户32人、五保1户1人。</t>
  </si>
  <si>
    <t>坝溜镇哈布孔村大、小乜多组功能提升</t>
  </si>
  <si>
    <t>1.新建安全饮水1件，主管长1000米，蓄水池30立方米，投入15万元。2.组内主干道硬化长800米，宽3.5米，共2800平方米，投入42万元3.组内道路三面光排水沟700米，投入7万元；4.场地平整9000立方，投入9万元。5.新建公厕1间，每间补助4万元，投入4万元6.新建太阳能路灯18盏，投入6.3万元7.新建挡墙用毛石砌挡土墙500m³，投入18万元。8.新建雨污分流设施1套，投入23.7万元；项目惠及34户169人，其中建档立卡户22户94人、低保户3户7人。</t>
  </si>
  <si>
    <t>坝溜镇长寨村上、下黄坡组功能提升</t>
  </si>
  <si>
    <t>1.新建安全饮水1件，蓄水池20立方米，投入8万元。2.组内主干道硬化长710.5米，宽3.5米，共2487平方米，投入37.3万元3.组内道路三面光排水沟500米，投入5万元；4.场地平整5000立方，投入5万元。5.新建公厕2间，每间补助4万元，投入8万元6.新建太阳能路灯14盏，投入4.9万元7.新建挡墙用毛石砌挡土墙300m³，投入10.8万元。8.新建活动室1间及配套设施1间，投入20万元。9.新建活动场地400平方米，投入6万元10.新建雨污分流设施1套，投入20万元；项目惠及33户138人，其中建档立卡户21户98人、低保户5户8人。</t>
  </si>
  <si>
    <t>永平镇芒费村平掌地集中安置点农特产品交易市场建设</t>
  </si>
  <si>
    <t>在芒费村平掌地集中安置点农特产品交易市场一个。建设内容：场平工程70*50㎡，交易市场场地硬化工程55*24㎡；建长55米、宽24米、高6米彩钢瓦大棚；建特色大门2道，规格10*6+1.8米斜顶；建钢筋混凝土摊位，规格10*1.2；建长20米，宽3米，高1.5米牲畜棚，共72立方米；建220平方米砖混结构门面,规格：55*4㎡；建220平方米简易门面，规格：55*4；建长40米、宽8米硬化道路（含停车场）两条，建长55米、宽8米硬化道路一条；建棚内水电1300平方米；建70平方米公厕1座（含化粪池）；建砖砌排污排水明沟200米，建棚内暗沟200米，宽40㎝，深60㎝，加盖板；建长6米，宽4米垃圾池一座；建挡墙300立方米；安装太阳能路灯,10盏；建4*6米砖混结构值班室。集中安置点农特产品交易市场按照利润收入的60％分红给易地扶贫搬迁户，并聘请易地扶贫搬迁户（尤其是建档立卡贫困户）为市场管理人员，增加就业岗位，增加部分农户的收入，同时鼓励易地扶贫搬迁户自主创业，租赁市场内摊位、门面自主经营实体业务。可惠及442户1534人，其中建档立卡贫困户257户965人。</t>
  </si>
  <si>
    <t>景谷县</t>
  </si>
  <si>
    <t>黄浦区</t>
  </si>
  <si>
    <t>威远镇暖里村产业发展项目</t>
  </si>
  <si>
    <t>1.将帮扶资金用于暖里村产业发展，其中10万元入股到龙头企业（暖里山泉）；10万元入股到农业合作社（金冬芒果专业合作社）。根据入股资金的6%，一年一次收取资金占用费，三年归还本金。2.30万元用于暖里村发展咖啡产业，并缺少资金的农户特别是建档立卡贫困户向合作社申请产业发展有偿扶持资金，按户均申请2万元以内，根据申请资金，建档立卡贫困户按4%、非建档立卡贫困户6%收取资金占用费，用款时间不超过三年。可惠及829户3363人，其中建档立卡贫困户60户229人。</t>
  </si>
  <si>
    <t>碧安乡易地扶贫安置点村级光伏扶贫项目</t>
  </si>
  <si>
    <t>为确保易地扶贫搬迁对象能“搬得出、稳得住、能致富”，根据相关扶持政策，我乡将上海帮扶资金600万元资金投入在2017年云中村板栗地集中安置点，重点实施光伏发电项目。按照1万元建设1KW成本计算，可建设600KW光伏发电项目。碧安乡2017年集中安置点共安置264户建档立卡户，实施光伏发电项目后，以年光照平均1200小时，按现行每度电售额与补助标准（0.33元+0.42元）计算（600*1200*0.75），预计264户建档立卡户每月可收入170.4元，每年可增加纯收入2045元。</t>
  </si>
  <si>
    <t>凤山镇芒竜村、平寨村人畜分离项目</t>
  </si>
  <si>
    <t>新建173户农户每户25平方米生猪养殖猪厩，面积共计4325平方米。其中：芒竜村老寨自然村50户，旧城村民小组42户，平寨村李东寨自然村60户，那竜炳村民小组33户。</t>
  </si>
  <si>
    <t>勐班乡太平、安乐、勐班、芒旺优质稻种植加工</t>
  </si>
  <si>
    <t>以公司（企业）+合作社+农户的模式，发展壮大合作社，由合作社负责水稻产业生产规划、发动种植、管理、收购，把种植户（建档立卡贫困户和非贫困户）吸纳为合作社社员，抱团发展，先期预计吸收200户（其中建档立卡户110户）发展种植优质稻面积1000亩，之后逐年扩大种植面积，3-5年后达到5000亩的规模。依托粮食购销公司资源设备，合作社进一套烘干设备，在当地烘干后运送到粮食购销公司加工厂进行加工和销售。帮扶资金400万元作为合作社先期运作资金，按加入合作社实际户数量化折股，资金全部回笼到合作社来统一运作，凡是种植优质稻并加入合作社的农户都占有同等的份额，当合作社实现盈利时都能享受分红。合作社把一部分资金用于采购设备（预计130万元），一部分作为对种植农户的种子、农资扶持及稻谷收购、技术服务、等支出（预计270万元），同时鼓励吸收有条件的种植农户的资金注入合作社，增加合作社运转资金，发展壮大合作社。</t>
  </si>
  <si>
    <t>永平镇易地搬迁集中安置点产业发展</t>
  </si>
  <si>
    <t>投入帮扶资金600万元，以集体组织+合作社+农户+建档立卡户的模式，采取“入股分红、周转使用、滚动发展、利益共享、风险共担”的方式，将帮扶资金600万元投入景谷博宏产业发展专业合作社，景谷博宏产业发展专业合作社社自凑资金800万元。帮扶资金主要用于农业合作社农业技术技能培训（计划投入50万元），成立劳务派遣公司，作为公司流动资金和工资垫付（计划投入资金350万元），集体经济组织计划甘蔗种植500亩、西番莲种植300亩、烤烟种植200亩（计划投入资金200万元）；自筹部分800万元用于合作社运作资金（200万元）、土地流转（5年）费用（500万元），办公设备及务工人员保险费用（100万元）。集体经济组织按入股资金的6%收取资金占用费作为盈利，盈利的40%留项目点集体组织使用，60%分给项目点建档立卡户，同时结合公司（企业）和贫困户自身条件因户施策，带动易地扶贫搬迁户发展产业，实现收入持续增收。帮扶措施主要为：一是景谷博宏产业发展专业合作社在永平镇周边流转土地提供给易地搬迁户使用；二是为易地扶贫搬迁户提供技术技能培训；三是预购部分农资，进一步提高易地扶贫搬迁农户发展产业的积极性；四是每年派遣劳务2000人次，用于易地扶贫搬迁户就业。</t>
  </si>
  <si>
    <t>半坡乡易地扶贫搬迁户后续产业发展</t>
  </si>
  <si>
    <t>半坡乡2016年、2017年搬迁至永平镇集中安置152户建档立卡户，为确保易地扶贫搬迁对象实现“搬得出、稳得住、能致富”，投入600万元入股龙头公司，按照入股到公司资金6%收取资金占用费，所收取资金占用费的30%用于分红建档立卡户、70%用于建档立卡户后续产业发展储备资金。同时永平糖厂要向甘蔗种植大户提供搬迁户劳务信息，并优先聘用搬迁户用工。</t>
  </si>
  <si>
    <t>威远镇暖里村、课里村农村基础设施建设</t>
  </si>
  <si>
    <t>暖里村团山村民小组：新建3米宽串户路道路硬化351米（18公分砂砾石垫层、18公分混凝土路面），投入15.795万元；新建2米宽串户路道路硬化2525米（15公分砂砾石垫层、15公分混凝土路面），投入60.6万元；新建排污管道3300米，其中主管1700米，投入23.8万元，支管1600米，投入20万元；新建挡墙70立方米，投入2.8万元；新建水沟230米，投入4.14万元；人畜分离53户，新建猪圈1060平方米，投入39.75万元；新建20立方米水池1个，投入2.6万元；新建70平方米文化活动室1间（按“十有标准”配套），投入15万元；新建510平方米活动场所1块，投入7.65万元；民房改造1户（屋顶改造提升、外墙粉刷），投入2.01万元；新建太阳能路灯30盏，投入16.8万元；其它附属工程（古树保护围栏、村委会大门、活动场所围栏等），投入6万元；团山村民小组总投入214.145万元，其中上级补助资金199.145万元，群众投工投劳15万元。暖里村平掌村民小组：新建2米宽串户路道路硬化1436米（15公分砂砾石垫层、15公分混凝土路面）投入34.461万元；新建1.5米宽串户路道路硬化1950米（15公分砂砾石垫层、15公分混凝土路面），投入35.1万元；埋设涵管6根（2米/根），投入0.168万元；新建挡墙218.3立方米，投入8.732万元；新建水沟600米，投入10.8万元；新建太阳能路灯30盏，投入16.8万元；平掌村民小组总投入99.252万元，其中上级补助资金93.252万元，群众投工投劳6万元。暖里村公路沿线：外墙提升打造8000平方米，总投入100万元。课里村龙塘河小组：新建3米宽串户路道路硬化800米（18公分砂砾石垫层、18公分混凝土路面），投入36万元；新建2米宽串户路道路硬化2626米（15公分砂砾石垫层、15公分混凝土路面），投入63.024万元；总投入99.024万元，其中上级补助资金50万元，群众投工投劳49.024万元。可惠及883户3617人，其中建档立卡贫困户65户250人。</t>
  </si>
  <si>
    <t>凤山镇芒竜村、平寨村、抱母村功能提升</t>
  </si>
  <si>
    <t>1.安装太阳能路灯130盏，（杆6米高、热镀锌喷塑、阴灰色、配40W—LED光源、光源白色、12V10A控制器、配12AH电池、预埋箱、120W太阳能板、含预埋件），其中：芒竜村老寨自然村30盏、旧城村民小组40盏，平寨村那竜炳村民小组30盏，抱母村抱母井自然村30盏。2.芒竜村老寨自然村新建6蹲位公厕一座；3.平寨村那竜炳村民小组新购篮球场2套；新建14立方米挡墙一道；新硬化450平方米道路一条；4.抱母村抱母井自然村改造500米排污沟一条；围墙、房屋抹灰6000平方米。</t>
  </si>
  <si>
    <t>安康乡南栅村、糯波村养殖配套设施建设</t>
  </si>
  <si>
    <t>1.建设牛圈236间，建设猪牛圈169间，受益236户767人，其中建档立卡202户572人；2.场地平整36000立方米，13元/立方米。3.挡土墙2147.5立方米，400元/立方米。受益236户767人，其中建档立卡192户536人。</t>
  </si>
  <si>
    <r>
      <rPr>
        <sz val="10"/>
        <rFont val="仿宋_GB2312"/>
        <charset val="134"/>
      </rPr>
      <t xml:space="preserve">澜沧县
</t>
    </r>
    <r>
      <rPr>
        <sz val="9"/>
        <rFont val="仿宋_GB2312"/>
        <charset val="134"/>
      </rPr>
      <t>(深度县)</t>
    </r>
  </si>
  <si>
    <t>勐朗镇罗八村养殖配套设施建设</t>
  </si>
  <si>
    <t>1.新建猪圈432间、共6996平方米；2.新建牛圈91间、共2100平方米；3.新建进养殖区路面硬化，C25混凝土厚10cm，毛石垫层厚15cm，总长1720米、路面平均宽2米，共3440平方米。4.新建养殖储物间149间，每间3平方米，共447平方米。受益农户561户2083人，其中建档立卡312户1157人。</t>
  </si>
  <si>
    <t>东回镇班利村养殖配套设施建设</t>
  </si>
  <si>
    <t>新建牲畜集中养殖房7280平方米，建筑为单层砖砌体树脂瓦屋面形式。受益农户462户1625人，其中建档立卡162户519人。</t>
  </si>
  <si>
    <t>安康乡南栅村、糯波村蚕桑养殖项目</t>
  </si>
  <si>
    <t>成立桑蚕养殖合作社1个，扶持合作社新建产房等基础设施建设共计20万元；开展桑蚕养殖技术培训500人次，每人补助100元，共计5万元；扶持85户散养养殖农户建设标准化养殖大棚85间，每户补助0.6元，共计51万元；扶持新植栽植嫁接桑200亩，每亩补助2800元，合计56万元；30万元作农户养殖扶持滚动资金由合作社进行管理。受益农户85户247人，其中建档立卡42户163人。</t>
  </si>
  <si>
    <t>安康乡南栅村、糯波村功能提升</t>
  </si>
  <si>
    <t>投入498万元硬化村内道路33200平方米，150元/平方米，惠及5个自然寨6个村民小组236户767人，其中建档立卡202户572人。投入689万元：1.垃圾处理4个，10000元/个，涉及3个自然4个村民小组。2.雨污排水沟，在召别山、七组、佛房一二组新建一体化污水处理设施4个；雨污沟渠11466米：宽400mm深500mm排水管，c20厚200mm混凝土沟底，沟帮，c20厚200mm混泥c20厚200mm混凝土盖板；225元/米；DN200排污管11480米：高密度聚乙烯管，含挖土、管道铺设、回填土等250元/米。3.太阳能路灯，在召别山、阿祜寨、娜拉帕、七组、佛房一二组、六组、云盘7个自然寨8个村民小组建设路灯共130盏，6000元/盏，涉及7个自然寨8个村民小组。受益173户588人，其中建档立卡145户452人。4.村庄绿化，在佛房一二组、七组道路两旁及房前屋后种植经济林果，受益162户559人，其中建档立卡135户416人。投入90万元：公厕建设，共6间180平方米，5000元/平方米，每间30平方米。涉及3个自然寨4个村民小组，受益173户588人，其中建档立卡145户452人。投入42万元：活动场所建设，在召别山、阿祜寨、娜拉帕、七组、佛房一二组新建活动场所5块2800平方米，150元/平方米（5个自然寨）。受益236户767人，其中建档立卡157户514人。投入20万元：那拉帕村民小组活动室1间，涉及1个村民小组，受益32户91人全部是建档立卡。投入202万元：南栅村八组道路硬化8640平方米，补助150元/平方米；排水沟2000米，补助150元/米；公共厕所2间60平方米，补助5000元/平方米；垃圾池2个，补助12000元/立方米；活动场地1项，补助10万元。涉及1个村民小组，受益78户278人，其中建档立卡50户177人。</t>
  </si>
  <si>
    <t>勐朗镇罗八村功能提升</t>
  </si>
  <si>
    <t>投入300万元：1.新建组内道路（主路）路面硬化8957.2平方米；2.新建组内道路（岔道）路面硬化5393.2平方米；3.新建组内道路（串户路）路面硬化7062平方米。受益561户2083人，其中建档立卡312户1157人。投入104万元：1.罗八村罗八新、上糯考、下糯考新建活动室共3间，砖混结构，每间80平方米，配套3万元的桌椅设备；受益111户460人，其中建档立卡70户295人。2.罗八村上高寨、上糯考、下糯考、老伍组、罗八新共5个小组，新建水冲式公厕共5间，每间40.63㎡，砖混结构，含地基平整和玻璃钢化粪池；受益193户718人，其中建档立卡129户473人。投入273万元：1.庭院绿化建设共78户；2.农户卫生间改造78间；3.安装2#塑钢化粪池78个（含安装及土方回填工程）；4.新建混凝土排水沟共2324米，宽400mm深600mm水沟，100mm厚C25混凝土沟底，120mm厚C25混凝土沟帮；5.新建排污管道：d300双壁波纹管2541米，d400双壁波纹管421米（含挖土、管道铺设原土回填等内容）；6.新建污水检查井117座，安装Φ100mm塑料检查井，井高100cm；7.新建人工生态湿地2座；8.安装寨内路灯45盏，路灯高6米（灯具全套、灯基础及灯具安装）；9.村内其他附属设施(包含：①主要道路旁果树种植；②配制健身器材1套、仿木桌椅2套；③安装示范点项目简介碑、公告展示牌）；受益77户337人，其中建档立卡69户292人。10.新建垃圾暂存点1座，包含：①新建进场道路1000米，路面宽3.5米，C25混凝土厚20cm，毛石垫层厚15cm，共3500平方米（含土方开挖）。②砌筑毛石挡土墙，MU7.5浆砌块石共527立方米（含土方开挖）。受益47户215人，其中建档立卡46户202人。</t>
  </si>
  <si>
    <t>东回镇班利村功能提升</t>
  </si>
  <si>
    <t>1.村庄绿化，道路两旁及房前屋后种植经济林果1000棵。2.雨水沟渠，宽300㎜深400㎜排水沟，沟宽400mm，沟深300mm，C10混凝土垫层100mm厚，沟壁C25混凝土100mm厚，部分使用C20厚200㎜混凝土盖板6730米。3.村内道路建设，组内串户道路硬化6320平方米。受益农户462户1625人，其中：建档立卡162户519人</t>
  </si>
  <si>
    <t>勐梭镇等7乡镇蜜蜂养殖</t>
  </si>
  <si>
    <t>投入2400万元，拟在勐梭镇、勐卡镇、中课镇、新厂镇、翁嘎镇、力所乡、岳宋乡7个乡镇36个村实施蜜蜂养殖，投入帮扶资金2400万元，与龙头公司订单合作，龙头带动养殖中蜂30000群，每群补助800元，采取“公司+村级合作社+贫困户”的合作模式由公司集中进行养殖，合作社通过“定岗定责定任务”，激发调动贫困群众参与公益劳动的积极性，按其工作任务完成情况获得岗位酬金，稳定增加贫困户收入。根据各乡镇产业发展现状和贫困程度，拟计划为其中：勐梭镇6000群480万元、勐卡镇5300群424万元、中课镇5000群400万元、新厂镇4500群360万元、翁嘎科镇3200群256万元、力所乡2000群160万元、岳宋乡4000群320万元。</t>
  </si>
  <si>
    <t>西盟县</t>
  </si>
  <si>
    <t>橡胶价格指数保险</t>
  </si>
  <si>
    <t>投入50万元，对西盟县9万亩橡胶实施“保险+期货”价格指数保险，降低橡胶产业市场风险，保障胶农的生产收益。</t>
  </si>
  <si>
    <t>西盟县村级光伏扶贫项目</t>
  </si>
  <si>
    <t>投入400万元，在嘎娄村新建1个146千瓦光伏扶贫电站，总投资117万元，帮扶资金投入67万元；在永广村新建1个285千瓦光伏扶贫电站，总投资228万元，帮扶资金投入178万元；南亢村新建1个规模171千瓦光伏扶贫电站，总投资137万元，帮扶资金投入87万元；班岳村新建1个规模287千瓦光伏扶贫电站，总投资230万元，帮扶资金投入68万元。</t>
  </si>
  <si>
    <t>勐梭镇班母村一组功能提升</t>
  </si>
  <si>
    <t>1.安装太阳能路灯数量40盏，4250元/盏，17万元。2.新建24平方米的厨房、卫生间56间，1250元/每平方米，168万元。3.一体化污水处理设施56座，37万元；污水处理终端1套，28万元/套。4.挡墙800立方，每方500元，40万元。5.牲畜集中养殖基地（三个点），60万元。项目惠及56户213人，其中建档立卡贫困户42户151人。</t>
  </si>
  <si>
    <t>公信乡班文村等肉牛养殖</t>
  </si>
  <si>
    <t>在公信乡班文村红海组、糯董村南库组等扩繁肉牛养殖及厩舍改扩建，购入扩繁种牛800头，投入1000万元，采取“企业+合作社+农户”的产业发展扶贫模式，将帮扶资金作为村集体资产，由龙头企业统一采购能繁母牛，委托养殖企业代管规模化养殖，带动贫困户参与，收益惠及建档立卡贫困户，每年利润的80%作为贫困户收益，20%作为村集体经济收入。在养殖繁育过程中，参与农户通过饲草种植出售，到养殖小区务工，资金投入分红获得收益，带动贫困人口增收脱贫。项目可惠及建档立卡户1482户5321人，其中已脱贫615户2255人，未脱贫867户3066人。</t>
  </si>
  <si>
    <t>孟连县</t>
  </si>
  <si>
    <t>娜允镇芒街村等牛油果产业</t>
  </si>
  <si>
    <t>在娜允镇娜允村、南抗村、芒街村、洪安村、南雅村以及允山村，种植牛油果3609亩，投入1200万元，新建设水池67000立方米，安装输水管道6620米，建设抽水房1个，配套变压器、水泵及电机等。由龙头公司带领群众组织实施（村集体+公司+基地+农户）。项目惠及9个村委会1767户6186人，其中建档立卡1614户5650人。</t>
  </si>
  <si>
    <t>富岩镇芒冒村功能提升</t>
  </si>
  <si>
    <t>在富岩镇芒冒村半山组、下芒冒组、下东密组、南么一组、南么二组、富胜二组、富胜三组、孔文组投入415万元，新建村组道路8条，长11067米，宽2.5米，27667.5平方米（其中：半山组串户路建设1250㎡，宽2.5m，长500m；下芒冒组串户路建设2450㎡，宽2.5m，长980m；下东密组串户路建设3067.5㎡，宽2.5m，长1227m；南么一组串户路建设3500㎡，宽2.5m，长1400m；南么二组串户路建设4000㎡，宽2.5m，长1600m；富胜二串户路建设4934㎡，宽2.5m，长1973.6m；富胜三组串户路建设6000㎡，宽2.5m，长2400m；孔文组串户路建设2466㎡，宽2.5m，长986.4m。可惠及芒冒村8个小组252户892人，其中建档立卡贫困户219户744人。</t>
  </si>
  <si>
    <t>富岩镇等嘎拉村功能提升项目</t>
  </si>
  <si>
    <t>在富岩镇等嘎拉村德拉组投入200万元，按照“缺什么、补什么”原则，实施贫困村功能提升。1.新建村组道路1条长700m，宽3.5m，共2450㎡；2.新建德拉组村内道路建设1条4200m，宽2.5m，共计10500㎡。可惠及德拉组82户284人，其中建档立卡贫困户16户62人。</t>
  </si>
  <si>
    <t>娜允镇芒弄村、允山村、景吭村功能提升项目</t>
  </si>
  <si>
    <t>在娜允镇芒弄村投入106万元，新建道路硬化长500米，新建排水沟长525米，新建垃圾处理池1座3立方米，新建砖混结构公厕1间6坑位，新建电力实施1项，卫生室修缮（屋顶拆除新建钢屋架挂瓦顶，室内外墙粉刷、墙漆，钢门窗翻新，吊顶翻新）。直接受益农户718户2908人，建档立卡户140户463人。在娜允镇允山村投入159万元，允山村佧河一二组养殖小区建设新建猪圈95间，新建允山村糯赛二、四组到户路3533.34平方米，新建1间一层砖混结构村级卫生室，建筑面积120平方米，内设诊断室、治疗室、观察室、公共卫生室、药房等。可惠及受益农户647户2644人，其中建档立卡213户721人。在娜允镇景吭村投入120万元，修缮党员活动室1幢203平方米，大门1道，新建道路硬化865.34平方米，新建排水沟140米，新建挡墙70米，广场建设536平方米，绿化393平方米。项目可惠及景吭可惠及1344户5109人，其中建档立卡贫困户192户666人。</t>
  </si>
  <si>
    <t>康平镇瑶家山村莫作山组茶叶初加工</t>
  </si>
  <si>
    <t>以“集体+合作社+贫困户”发展模式，莫作山村民小组出土地，投入帮扶资金建设茶叶初加工厂，资产归村集体所有，初制所建成后出租给合作社或加工茶叶大户，租金由村民小组分配给贫困户发展产业。通过茶叶加工生产，收购周边农户种植的茶叶，带动莫作山30户和莫作坝17户农户种植茶叶。受益47户203人，其中建档立卡户29户116人。</t>
  </si>
  <si>
    <r>
      <rPr>
        <sz val="10"/>
        <rFont val="仿宋_GB2312"/>
        <charset val="134"/>
      </rPr>
      <t xml:space="preserve">江城县
</t>
    </r>
    <r>
      <rPr>
        <sz val="9"/>
        <rFont val="仿宋_GB2312"/>
        <charset val="134"/>
      </rPr>
      <t>(深度县)</t>
    </r>
  </si>
  <si>
    <t>国庆乡茶叶加工扶贫车间建设</t>
  </si>
  <si>
    <t>投入150万元用于扶持江城县本地龙头企业带动建设茶叶加工扶贫车间，新建一批符合（SC）认证的茶叶加工设备，建设一个普洱茶深加工生产线，打造江城县贫困户产业扶贫车间。企业通过收购全县范围内农户的茶叶、柠檬等农产品和用工（就近务工）带动贫困户增收，阿卡庄园收购建档立卡贫困户茶叶、柠檬等农产品，给予定额奖励补助，年用工建档立卡人数不少于2000人次。项目的实施受益农户361户，1719人，其中建档立卡人口201户622人。</t>
  </si>
  <si>
    <t>康平镇瑶家山村茶园购建扶持</t>
  </si>
  <si>
    <t>投入300万元，通过购置茶叶基地170亩及加工厂1个，提供给中平村、瑶家山村部分建档立卡户及贫困户发展产业配置，扶持贫困农户发展产业地，通过产业地的配置激发农户内生动力，通过茶叶基地管理及加工厂经营增加74户农户增加收入，为中平村、瑶家山村建档立卡贫困户脱贫持续稳固增收提供保障。项目直接受益人口74户319人，其中建档立卡户69户260人。</t>
  </si>
  <si>
    <t>勐烈镇大寨村、牛倮河村牛油果种植扶持</t>
  </si>
  <si>
    <t>投入200万元扶持牛倮河村、大寨村发展村集体经济，采用“公司+企业+集体+农户”的发展模式，牛倮河村、大寨村与龙头公司合作种植牛油果400亩，即勐烈镇牛倮河村、大寨村投入200万元资金用于牛油果种植基地基础设施建设、管护费用占股40%，龙头公司通过提供技术支撑和牛油果种苗（13200株）、出资购买土地400亩和牛油果种植用肥（有机肥）占股。通过项目的实施，增加村集体经济收入，带动贫困户发展牛油果种植，同时通过租地收取租金和就近务工增加收入。项目覆盖人口1630户6177人，其中建档立卡户836户3225人。</t>
  </si>
  <si>
    <t>康平镇黄牛养殖</t>
  </si>
  <si>
    <t>投入324万元，扶持康平镇发展黄牛养殖项目，通过“政府+公司+农户”模式带动农户增收，帮扶资金用于扩大养殖、生产规模。企业按扶持资金每年返利。返利方式以固定扶持金额300万为固定本金，按照第一年返利6%、第二年返利7%、第三年返利8%、第四年返利9%，第五年返利10%的方式固定返利分红，扶持300户建档立卡贫困户。项目带动850户2560人，直接受益建档立卡户300户950人。</t>
  </si>
  <si>
    <t>勐烈镇牛倮河村、江边村功能提升</t>
  </si>
  <si>
    <t>在勐烈镇牛倮河村和江边村实施4户深度贫困农户居家环境提升改造民房修缮（扩建）425平方米（含人居环境综合提升庭院硬化150平方米），投入资金11万元。项目覆盖1个乡镇，2个行政村4户深度贫困农户18人，牛洛河村3户、江边村1户。项目直接受益4户18人。</t>
  </si>
  <si>
    <t>整董镇整董村、曼滩村功能提升</t>
  </si>
  <si>
    <t>1、在整董镇整董村驻地卫生院新建污水工程建设，按照卫生污水处理标准化要求，安装污水处理一体化设备（含网管改造、土地开挖、回填新建调节池、清水池等附属工程）投入40万元。2、在整董镇整董村和曼滩村回纳新、广糯温、曼哈、回克马、橄榄破、麻栗树梁子、邓中武茶地等地建设212户（人口828人，其中建档立卡户183户750人）猪圈2482平方米，投入184万元；选取直过民族瑶族聚集区小组小曼拱组、上曼箐组47户（人口203人，其中建档立卡41户185人）贫困户猪圈810平方米，投入53万元。总投入277万元，新建钢结构彩钢瓦（钢结构塑质瓦）猪圈，同时按照标准化建设要求架设饮水管网、带棚储粪场、三隔式化粪池（沉淀池）及雨污处理沟、无害化处理池（四周支砌空心砖2层，40厘米）、道路硬化、挡墙、地基平整等附属设施。项目惠及建档立卡户301户1208人。</t>
  </si>
  <si>
    <t>曲水镇绿满村、坝伞村、拉珠村、高山村和怒纳村等村功能提升</t>
  </si>
  <si>
    <t>1、在曲水镇绿满村驻地卫生院新建污水工程建设，按照卫生污水处理标准化要求，安装污水处理一体化设备（含网管改造、土地开挖、回填新建调节池、清水池等附属工程）。2、围绕曲水镇贫困农户脱贫出列对标对表达标要求，在曲水镇（绿满村、怒那村、高山村、拉珠村、坝伞村）实施22户深度贫困农户居家环境提升改造庭院硬化626平方米，投入资金11万元。项目覆盖1个乡镇，5个贫困村22户深度贫困农户43人，绿满村3户、怒那村8户、高山村2户、拉珠村4户、坝伞村5户，通过项目的实施可有效改善农户居家综合环境，确保深度贫困农户高质量脱贫出列。项目直接受益22户43人。3、在坝伞村坝伞村骑马山、拉珠村岔河田、高山村土卡河新寨组建设96户贫困户猪圈960平方米。采用标准为石棉瓦、四周空心砖支砌，同时按照标准化建设要求架设饮水管网、照明用电、带棚储粪场（四周支砌空心砖2层，40厘米）、三隔式化粪池（沉淀池）及雨污处理沟、无害化处理池、地基平整等附属设施；高山村漫屁河上寨、高山村漫屁河下寨、坝伞村国门寨、怒那村自然河组建设107户贫困户猪圈1092平方米。新建钢结构彩钢瓦（钢结构塑质瓦）猪圈，同时按照标准化建设要求架设饮水管网、带棚储粪场、三隔式化粪池（沉淀池）及雨污处理沟、无害化处理池（四周支砌空心砖2层，40厘米）、道路硬化、挡墙、地基平整等附属设施。项目受益203户687人，其中建档立卡户158户543人。</t>
  </si>
  <si>
    <t>康平镇营盘山村、两棵树村、瑶家山村等村功能提升</t>
  </si>
  <si>
    <t>1、投入33万元，在康平镇营盘山村驻地卫生院新建污水工程建设，按照卫生污水处理标准化要求，安装污水处理一体化设备（含网管改造、土地开挖、回填新建调节池、清水池等附属工程）。2、康平镇房屋修缮及庭院硬化等人居环境提升工程。围绕康平镇贫困农户脱贫出列对标对表达标要求，在康平镇中平村、界碑村、高地片区等3个村实施5户深度贫困农户民房修缮（扩建）和居家环境提升改造庭院硬化建设。投入14万元。项目直接受益5户17人。3、康平镇曼克老村牛庄特色商业街建设项目。依托康平镇曼克老村集中打造点曼克老村牛庄综合提升建设项目，以“村集体+企业+建档立卡户”模式，投入204万元，扩建曼克老牛庄农贸市场571.9平方米，投入103万元；农贸市场旅游配套基础设施建设45万元；沿主干道及部分公共空间垃圾箱安装15个，投入1万元；排水排污建设投入20万元；商业区内绿化（商业区闲置荒废用地以经济林木绿化）投入35万元。项目受益509户2022人，其中，建档立卡户146户564人。4、康平镇瑶家山村瑶族文化传承活动场所建设项目。依托康平镇瑶家山村瑶族文化新村建设项目，投入383万元，用于瑶族文化传习所建设，主要建设：①建设瑶族文化传承馆1个582.45平方米，投入210万元；②传习所入口工程建设，投入12万元；③建设台阶500平方米，按混凝土基层、青石板面层投入23万元；④建设传习活动场地1块665平方米，投入18万元；⑤挡墙等基础设施工程建设，投入75万元。⑥道路防护栏1公里，投入45万元。项目直接受益74户319人，其中，建档立卡户60户260人。5、康平镇勐康村纳沙箐小组产业路建设项目。投入72万元在康平镇勐康村纳沙箐建设1公里水泥路，宽3.5米、厚20公分、砂石垫层25公分，项目覆盖53户177人，其中建档立卡户40户142人。6、瑶家山村莫作坝通组路建设项目。在康平镇界碑村凉水箐小组至瑶家山村莫作坝小组建设通组道路，投入457万元，硬化6.5公里水泥路面，宽3.5米、厚20公分、砂石垫层25公分。项目覆盖859户3656人，其中建档立卡户540户2269人。7、投入19万选取江城县康平镇瑶家山村王纳碑小组，邓忠祥等6户深度贫困直过民族瑶族民房拆除重建农户，围绕农户“两不愁、三保障”开展人居环境综合提升建设，项目直接受益6户28人。8、康平镇猪圈建设等人居环境提升项目。在康平镇两棵树村等村的曼博山、狗滚塘、大碑（团包寨）、大碑（田中寨）、曼克老村牛庄、下新山、上新山、两棵树小学旧址、干田团墩、新象脚小组等易地搬迁小组建设331户（人口1400人，其中建档立卡户313户1325人）猪圈4410平方米，投入264.6万元；选取直过民族瑶族聚集区小组及贫困程度较深的中象脚组、莫作坝组、老象脚组、王纳碑组建设71户（人口298人，其中，建档立卡户47户190人）贫困户猪圈640平方米，投入38万元，总投入302.6万元，用于新建402户钢结构彩钢瓦（钢结构塑质瓦）猪圈，同时按照标准化建设要求架设饮水管网、带棚储粪场、三隔式化粪池（沉淀池）及雨污处理沟、无害化处理池（四周支砌空心砖2层，40厘米）、道路硬化、挡墙、地基平整等附属设施。项目受益402户1698人，其中建档立卡户360户1515人。</t>
  </si>
  <si>
    <t>宝藏镇水城村等4个村功能提升</t>
  </si>
  <si>
    <t>1、投入33万元，在宝藏镇水城村驻地卫生院新建污水工程建设，按照卫生污水处理标准化要求，安装污水处理一体化设备（含网管改造、土地开挖、回填新建调节池、清水池等附属工程）。2、宝藏镇前进村祭龙组茶园购建扶持项目。投入121万元，通过购置茶叶基地108亩，提供给祭龙组建档立卡户及贫困户发展产业配置，通过扶持贫困农户发展产业地激发农户内生动力，增加36户农户收入，为祭龙小组建档立卡贫困户脱贫持续稳固增收提供保障。受益人口36户181人，其中建档立卡人口36户181人。3、宝藏镇海明村高山组茶园购建扶持项目。投入202万元，通过购置茶叶基地180亩，提供给祭龙组建档立卡户及贫困户发展产业配置，通过扶持贫困农户发展产业地激发农户内生动力，增加60户农户收入，为高山小组建档立卡贫困户脱贫持续稳固增收提供保障。受益人口60户288人，其中建档立卡人口58户278人。4、围绕宝藏镇贫困农户脱贫出列对标对表达标要求，在宝藏镇前进村和良马河村实施5户深度贫困农户民房修缮（扩建），投入5万元。项目覆盖1个乡镇，2个贫困村5户深度贫困农户13人。项目直接受益建档立卡贫困户5户13人。5、在宝藏镇龙马村半边寨马场梁子安置点、石头寨土地塘垭口安置点、勐旺寨土地塘垭口安置点、荒田小集镇安置点、么发龙潭梁子安置点，海明村河口小集镇安置点、麻栗树小集镇安置点、高山组大团包地集中安置点，螃蟹寨水城官纳坝集中安置点，水城村坡脚田大摆田安置点、前进村祭龙组水城竜山集中安置点建设411户（人口1623人，其中，建档立卡户328户1327人）贫困户猪圈5192平方米，投入340万元；选取贫困程度较深的组扒沙河组、南坑河组、麻栗树组、橄榄寨组建设101户（人口348人，其中，建档立卡户83户324人）贫困户猪圈1828平方米，投入110万元，总投入450万元，新建钢结构彩钢瓦（钢结构塑质瓦）猪圈，同时按照标准化建设要求架设饮水管网、带棚储粪场、三隔式化粪池（沉淀池）及雨污处理沟、无害化处理池（四周支砌空心砖2层，40厘米）、道路硬化、挡墙、地基平整等附属设施。项目受益512户1971人，其中建档立卡户411户1651人。</t>
  </si>
  <si>
    <t>江城县</t>
  </si>
  <si>
    <t>国庆乡哈播村、和平村等6个村功能提升</t>
  </si>
  <si>
    <t>1、投入40万元，在国庆乡么等村驻地卫生院新建污水工程建设，按照卫生污水处理标准化要求，安装污水处理一体化设备（含网管改造、土地开挖、回填新建调节池、清水池等附属工程）。2、围绕国庆乡贫困农户脱贫出列对标对表达标要求，在国庆乡么等村、洛捷村、田房村、和平村、哈播村和嘎勒村实施23户深度贫困农户居家环境提升改造民房修缮（扩建）1442平方米，投入41万元。项目覆盖1个乡镇，6个行政村23户深度贫困农户58人，么等村5户、洛捷村4户、田房村1户、和平村1户、哈播村2户、嘎勒村10户通过项目的实施可有效改善农户居家综合环境，确保深度贫困农户高质量脱贫出列。项目受益23户58人。3、在国庆乡直过民族瑶族聚集区小组么等村老朱寨建设46户（人口244人，其中，建档立卡户22户82人）贫困户猪圈920平方米，投入56万元，（新建钢结构彩钢瓦（钢结构塑质瓦）猪圈，同时按照标准化建设要求架设饮水管网、带棚储粪场、三隔式化粪池（沉淀池）及雨污处理沟、无害化处理池（四周支砌空心砖2层，40厘米）、道路硬化、挡墙、地基平整等附属设施。项目惠及建档立卡户22户82人。</t>
  </si>
  <si>
    <t>嘉禾乡江西村等4个村功能提升</t>
  </si>
  <si>
    <t>1、投入34万元，在嘉禾乡江西村驻地卫生院新建污水工程建设，按照卫生污水处理标准化要求，安装污水处理一体化设备（含网管改造、土地开挖、回填新建调节池、清水池等附属工程）。2、投入35万元，围绕嘉禾乡贫困农户脱贫出列对标对表达标要求，在嘉禾乡巴嘎村、明子山村、平掌村实施17户深度贫困农户居家环境提升改造民房修缮（扩建）1405平方米。项目惠及建档立卡贫困户17户45人。</t>
  </si>
  <si>
    <t>普洱市</t>
  </si>
  <si>
    <t>农产品价格保险</t>
  </si>
  <si>
    <t>支持对口县农业产业发展，增强抗风险能力，引入安信农保扶贫模式，对农特产业实施价格保险措施，为贫困户收益提供保险保障。</t>
  </si>
  <si>
    <t>健康保险</t>
  </si>
  <si>
    <t>投入300万元，对普洱市建档立卡严重精神疾病患者进行医疗扶贫补充保险，解决因病致贫和因病返贫的问题。</t>
  </si>
  <si>
    <t>1.管理干部培训42万元：组织100名干部来沪举办2期培训，黄浦区、金山区各1期，每期50人，7天，计42万元；2.管理干部挂职48万元：组织10名科级干部赴黄浦区、金山区挂职半年。3.教师培训54万元：组织50名教师到黄浦区、金山区进修1个月，计40万元；组织黄浦区、金山区教育专家各一期到普洱市讲学培训4天，计14万元；4.医生培训54万元：组织50名医生到黄浦区、金山区进修1个月，计40万元；组织黄浦区、金山区医疗专家各一期到普洱市开展教学查房、疑难病例讨论、手术带教等为期7天精准医疗帮扶，计14万元。5.组织新型合作组织、致富带头人培训42万元：组织新型合作组织、致富带头人100人到黄浦区、金山区培训7天，计42万元。5.基层党支部书记培训42万元：组织普洱市10县（区）村党支部书记100人到黄浦区、金山区培训，2期，每期50人7天计42万元。6.金山区选派3-5名农业技术人才赴普洱市培训讲学，计7万元。7.选派10名农业技术人才到金山区跟岗学习1个月，计8万元。</t>
  </si>
  <si>
    <t>黄浦区
金山区</t>
  </si>
  <si>
    <t>共计95个项目，其中产业发展57个，农村建设35个，劳务协作1个，社会事业1个，人才支持1个。</t>
  </si>
  <si>
    <t>八、西双版纳州</t>
  </si>
  <si>
    <t>布朗山乡勐昂村委会新建茶叶初制所</t>
  </si>
  <si>
    <t>通过茶叶初制所建设带动勐昂茶叶经济发展，既增加勐昂村委会集体经济收入，又增加贫困户经济收入，实现长效增收。新建茶叶初制所450㎡，投入70万元；配套揉撵机3台，液化气杀青机3台，液化气炒茶锅4口，理条机2台，烘干机2台，三相电网350m，投入30万元。惠及建档立卡贫困户71户265人。</t>
  </si>
  <si>
    <r>
      <rPr>
        <sz val="10"/>
        <rFont val="仿宋_GB2312"/>
        <charset val="134"/>
      </rPr>
      <t xml:space="preserve">勐海县
</t>
    </r>
    <r>
      <rPr>
        <sz val="9"/>
        <rFont val="仿宋_GB2312"/>
        <charset val="134"/>
      </rPr>
      <t>(摘帽县)</t>
    </r>
  </si>
  <si>
    <t>松江区</t>
  </si>
  <si>
    <t>勐混镇勐混村牲畜加工</t>
  </si>
  <si>
    <t>建设定点屠宰场：1.土地征用费等计52万元。2.建筑设施建造费：厂房建筑为轻钢棚结构，建筑面积设计485平方米，包括场地路面硬化、场区绿化等计77.15余万元。3.设备购置费：包括机械化屠宰设备、分割机器、冷冻设备、等计110.85万元。惠及贫困户109户422人。</t>
  </si>
  <si>
    <t>勐满镇帕迫村功能提升</t>
  </si>
  <si>
    <t>按照“缺什么、补什么”的原则，实施贫困村功能提升项目。1.村内道路建设，5个小组总长5000米，宽3米，面积：15000平方米，每平方170元，投入255万元。2.村排水沟建设，长3000米，宽30厘米，高40厘米，每米350元/米，投入105万元。3.亮化工程建设。安装62盏LED节能灯，每盏5000元，投入31万元。4.公共厕所建设。水冲式公共厕所2个，每个4坑位，投入8万元。惠及贫困户205户810人。</t>
  </si>
  <si>
    <t>勐宋乡蚌龙村功能提升</t>
  </si>
  <si>
    <t>按照“缺什么、补什么”的原则，实施贫困村功能提升项目。1.村内道路硬化涉及6个小组（南碰河梁子寨、南碰河新寨、保塘旧寨、蚌囡凹子寨、蚌囡新寨、坝檬），长6700米、宽3米，面积21100平方米，投入402万元；2.村内排水沟涉及9个小组（南碰河梁子寨、南碰河新寨、保塘旧寨、蚌囡凹子寨、蚌囡新寨、坝檬、蚌龙老寨、蚌龙中寨、蚌龙新寨），长7700米，投入227万元。惠及贫困户654户2740人。</t>
  </si>
  <si>
    <t>西定乡暖和村功能提升</t>
  </si>
  <si>
    <t>按照“缺什么、补什么”的原则，实施贫困村功能提升项目。建设村内道路硬化涉及2个小组，长1400米，道路宽度根据实地地形2米至3.5米不等。惠及贫困户16户59人。</t>
  </si>
  <si>
    <t>勐阿镇纳丙村功能提升</t>
  </si>
  <si>
    <t>按照“缺什么、补什么”的原则，实施贫困村功能提升项目。村内排水沟建设工程，长7000米，投入资金210万元；村内安装节能路灯，80盏，投入资金40万元；新建户用卫生厕所含化粪池建设126户，投入资金126万元。惠及及贫困户102户373人。</t>
  </si>
  <si>
    <t>勐往乡坝散村功能提升</t>
  </si>
  <si>
    <t>按照“缺什么、补什么”的原则，实施贫困村功能提升项目。村内道路建设3300米、卫生沟800米，节能路灯61盏，投入263.25万元；坝散三组村道路建设2500米，投入148.75万元。惠及贫困户76户293人。</t>
  </si>
  <si>
    <t>布朗山乡勐昂村人畜饮水项目</t>
  </si>
  <si>
    <t>按照“缺什么、补什么”的原则，实施贫困村功能提升项目。新建取水坝一座，自然能提水站一座及其厂房等附属建筑物。自然能提水设备购置及安装180万，设备房一座20万，动力管道铺设1000米约45万，滚水坝+滤水沉沙池一座约15万。惠及贫困户71户264人。</t>
  </si>
  <si>
    <t>象明乡、勐伴镇天然橡胶价格期货保险</t>
  </si>
  <si>
    <t>在象明乡、勐伴镇投入160万元，实施天然橡胶价格期货保险项目，共涉及象明乡、勐伴镇的9个村委会76个村小组932户贫困户2772亩橡胶林，最大限度提高贫困户的收益，保障稳定的收入，实现贫困户脱贫致富。</t>
  </si>
  <si>
    <t>勐腊县</t>
  </si>
  <si>
    <t>瑶区乡新山村茶叶初加工</t>
  </si>
  <si>
    <t>在瑶区乡新山村委会投入200万元，用于新建1200平方米的茶叶初制所，受益农户474户1838人，为种植户创收提供基础保障，实现产业稳定增收。</t>
  </si>
  <si>
    <t>易武镇贫困村茶叶初加工</t>
  </si>
  <si>
    <t>1.在易武镇曼腊村委会投入150万元，用于建设茶叶初制所示范点，初步规模500余亩。初制的标准化加工，新建1200平方米标准化初制加工场，购买制茶设备、加工设备。茶地涉及曼腊村小房、大寨、勐野坝、朱石河等村小组的农户110户，其中建档立卡贫困户36户134人。2.在易武镇倮德村委会投入115万元，进行茶园提升改造，提升现有茶叶产量，建设生态友好型茶园，开展茶叶初制培训、管理培训、采摘培训，引导和支持建档立卡茶农对茶叶进行生态茶园管理。为参与建设茶园的建档立卡贫困户配发割草机，统一搭建炒茶锅灶。受益建档立卡贫困户270户1016人。</t>
  </si>
  <si>
    <t>勐仑镇大卡村竹鼠养殖</t>
  </si>
  <si>
    <t>在勐仑镇大卡村委会投入102万元，用于扩建厂房700平方米，建设青饲料种植基地15亩,改建消毒池、办公室、仓库150平方米，发放竹鼠种苗880对。受益4个村委会23个村小组88户360人。</t>
  </si>
  <si>
    <t>象明乡曼庄村功能提升</t>
  </si>
  <si>
    <t>在象明彝族乡曼庄村委会曼路村小组投入120万元，进行村内道路硬化，改善农村人居环境，项目受益农户43户202人，其中建档立卡贫困户27户124人。项目建设规模为：道路总长1500米，均宽3.5米，厚0.2米，共5250平方米。</t>
  </si>
  <si>
    <t>瑶区乡纳卓村、新山村功能提升</t>
  </si>
  <si>
    <t>在瑶区乡纳卓村委会南崩村小组投入66万元，进行村内道路硬化，改善农村人居环境，受益农户77户310人。项目建设规模为：道路长1100米，宽4米，厚0.25米。在新山村委会新山村小组、南赛河村小组、中山新寨村小组投入250万元，进行村内道路硬化和基础设施改造，改善农村人居环境，项目受益199户840人。项目建设规模为：1.新山村小组村内道路硬化，长1200米、宽4米，厚0.2米，面积4800平方米。2.南寨河村小组内新建排水沟850米,厕所1座,垃圾焚烧炉1座。3.中山新寨村小组村内道路硬化，长1200米、宽4米，厚0.2米，面积4800平方米。</t>
  </si>
  <si>
    <t>易武镇倮德村功能提升</t>
  </si>
  <si>
    <t>1.倮德小组：村内道路(1)长1080米3.5米宽，垃圾焚烧池2个，垃圾桶30个，太阳能路灯30盏，污水沟（1.5m*1m）长100米，污水沟（0.3m*0.4m）长1080米，公厕1座，篮球场钢大棚（608平方）（含灯具），屋顶加钢大棚（127平米）（含灯具），成品篮球架，村内道路(2)长1700米3米宽。2、曼点河上寨：篮球场钢大棚（608平方），垃圾焚烧池，公厕1座，垃圾桶25个，污水沟（0.3m*0.4m）长1.5公里，桥头挡土墙30立方，活动场所30平米，太阳能路灯8盏。3、曼点河下寨：道路工程，污水沟（0.3m*0.4m）长1公里，公厕1座，垃圾焚烧池，垃圾桶10个，篮球场钢大棚（608平方米），太阳能路灯20盏，舞台搭棚，活动场所30平米，猪圈400平方米，25分水管1500米。4、大龙山村小组公厕1座，垃圾焚烧炉1个。5、过甲山村小组公厕1座（8蹲位），垃圾焚烧炉2个。</t>
  </si>
  <si>
    <t>勐仑镇大卡村功能提升</t>
  </si>
  <si>
    <t>在勐仑镇大卡村委会会板村小组投入175万元进行村功能提升，改善农村人居环境。项目建设规模为：1.村内道路硬化：长1400米、均宽3米、厚0.25米，面积4200平。2.村内排水沟2条：（1）长600米、宽0.4米、高0.6米；（2）长600米、宽0.2米、高0.3米；加盖板。3.太阳能路灯30盏。4.饮水水管：长1500米，32PPR管。受益26户135人。</t>
  </si>
  <si>
    <t>关累镇藤篾山村功能提升</t>
  </si>
  <si>
    <t>在关累镇藤篾山村委会回库村小组投入222万元进行村功能提升，改善农村人居环境。项目建设规模为：1.村内道路硬化：长2000米、宽3.5米、厚0.2米，面积7000平方米。2.村内排水沟：长1500米、宽0.4米、厚0.5米。3.太阳能路灯安装70盏。项目受益农户88户332人。</t>
  </si>
  <si>
    <t>磨憨镇龙门村功能提升</t>
  </si>
  <si>
    <t>在磨憨镇龙门村委会投入200万元进行村功能提升，改善农村人居环境，项目受益农户236户1064人，其中建档立卡贫困户93户390人。1.村内道路硬化总长1200米宽3米：（金龙300米，茶场300米，叭卡亮400米，南满200米）；2.新建村内三面光排水沟：叭卡亮长110米，宽0.4米、高0.4米；3.新建金龙村小组篮球场1块578㎡；4.新建村内挡墙：长20米，高7米；5.安装太阳能路灯：80盏（金龙小组10盏、回青小组10盏、南满小组6盏、叭卡亮小组6盏、草果队小组10盏）；6.新建公厕：6座186平方米（茶场公厕一座6个蹲位31㎡、草果队公厕一座6个蹲位31㎡、龙门新寨公厕一座6个蹲位31㎡、龙门老寨公厕一座6个蹲位31㎡、金龙公厕一座6个蹲位31㎡、南满公厕一座6个蹲位31㎡）。</t>
  </si>
  <si>
    <t>象明乡贫困村功能提升</t>
  </si>
  <si>
    <t>在象明乡曼庄村委会、倚邦村委会、曼林村委会、龙谷村委会和安乐村委会投入300万元，进行村内设施改造提升，改善农村人居环境，项目直接受益5个贫困村委会40个村小组。其中：1.新建落水洞及纳竜坝2个村小组标准灯光篮球场，每个长30米，宽20米，含球架及4盏路灯和划线。2.安装太阳能路灯360盏。3.新建垃圾焚烧炉40个。</t>
  </si>
  <si>
    <t>磨憨镇尚勇贫困村功能提升</t>
  </si>
  <si>
    <t>在磨憨镇尚勇村委会投入270万元，进行功能提升建设，改善农村人居环境。项目建设规模为：1.尚勇村委会尚勇小组村内道路硬化：（情报站）200m*3m、（老电影院旁）400m*3m、（老屠宰场）300m*3m、（广播站）800m*3m共5100㎡；2.尚勇村委会大队茶场小组村内道路硬化：1500m*3.5m共5250㎡；；3.尚勇村委会南坡村小组三面光排水沟（盖板）：460m*1m*2m；4.尚勇村委会董棕堡小组（牛场）村内道路硬化：900m*3.5m共3150㎡。项目直接受益361户1755人，其中建档立卡贫困户104户328人。</t>
  </si>
  <si>
    <t>勐腊镇曼旦贫困村功能提升</t>
  </si>
  <si>
    <t>在勐腊镇曼旦村委会南浪村小组投入200万元，进行功能提升建设，改善农村人居环境。项目建设规模为：1、毛石支砌挡墙，总工程量2426.6m³，其中：（1）毛石支砌挡墙1处，长33M，高5M（入土1M），入土底宽2.5M，出土底宽2M，顶宽0.8M，工程量267.3m³；（2）毛石支砌挡墙4处，长182M，高3.8M（入土0.8M），入土底宽1.7M，出土底宽1.5M，顶宽0.6M，工程量820.82m³；（3）毛石支砌挡墙26处，长507M，高2.6M（入土0.6M），入土底宽1.4M，出土底宽1.2M，顶宽0.6M，工程量1338.48m³。2、排水沟：长561.5M（村内155M、村外406.5M）：沟宽1M、高1M、沟壁0.4M、沟底0.2M。长22.3M、沟宽0.4M、高0.4M、沟壁0.2M、沟底0.1M。3、道路硬化：C25砼浇筑面积353.5㎡，长101M、宽3.5M、厚度0.2M，C25水泥浇筑。项目直接受益农户80户365人。</t>
  </si>
  <si>
    <t>西双版纳州</t>
  </si>
  <si>
    <t>干部人才交流培训</t>
  </si>
  <si>
    <t>选派西双版纳州科级及以上干部10人到上海市松江区相关部门挂职锻炼3个月，计24万元。在上海市举办1期西双版纳州领导干部素质能力提升培训班，选派西双版纳州各级各部门科级及以上干部（含扶贫部门干部）50人到上海市培训10天，计30万元。选派西双版纳州优秀中青年干部44人到上海市松江区培训10天，计26.4万元。开展1期40人农业产业扶贫培训5天，计12万元。上海市相关专家赴西双版纳州举办1期贫困村干部脱贫攻坚讲学，7万元。上海专家到西双版纳州开展1期教育讲学授课，7万元。州教育管理人员及骨干教师共40人到上海市松江区跟岗培训学习，春季、秋季学期各1批，每批20人，每批1个月，计32万元。选派8名乡镇卫生院院长（副院长）到松江街道区社区卫生服务中心挂职学习，2个月，8000元/人/月，12.8万元。松江区为西双版纳州举办1期卫生计生行政管理干部培训班，培训时间1周，培训人数30人，600元/人/天，共计12.6万元。</t>
  </si>
  <si>
    <t>共计24个项目，其中产业发展7个，农村建设15个，劳务协作1个，人才支持1个。</t>
  </si>
  <si>
    <t>九、大理州</t>
  </si>
  <si>
    <t>苍山西镇石钟村肉牛养殖</t>
  </si>
  <si>
    <t>在苍山西镇石钟村投入200万元，资金属村集体所有。采取“党支部+龙头企业+建档立卡贫困户”的产业发展模式，由村集体将资金入股肉牛养殖龙头企业，发展肉牛养殖。合同期为5年，村集体按协议分红。分红收入的20%作为村集体经济收入，用于村集体公益事业建设及管理等；80%由村集体设置公益岗位，吸纳贫困户按劳取酬。项目惠及农户573户2176人，其中贫困户73户289人。</t>
  </si>
  <si>
    <t>漾濞县</t>
  </si>
  <si>
    <t>浦东新区</t>
  </si>
  <si>
    <t>苍山西镇密场村大棚蔬菜种植</t>
  </si>
  <si>
    <t>在苍山西镇密场村投入160万元，资金属村集体所有，采取“党支部+龙头企业+建档立卡贫困户”的产业发展模式，由村集体将资金入股蔬菜种植专业合作社，发展大棚蔬菜种植。合同期为5年，村集体按协议分红。分红收入的20%作为村集体经济收入，用于村集体公益事业建设及管理等；80%由村集体设置公益岗位，吸纳贫困户按劳取酬。项目惠及农户476户1691人，其中贫困户22户80人。</t>
  </si>
  <si>
    <t>漾江镇江桥村、金盏村水晶豌豆种植</t>
  </si>
  <si>
    <t>在漾江镇江桥村、金盏村投入100万元，资金属村集体所有。采取“党支部+专业合作社+建档立卡贫困户”的产业发展模式，以规模化种植和贫困户分散种植相结合，由村集体将资金入股养殖种植农民专业合作社，示范种植水晶豌豆200亩，同时带动周边农户种植水晶豌豆1000亩，合同期为5年，村集体按协议分红。分红收入的20%作为村集体经济收入，用于村集体公益事业建设及管理等；80%由村集体设置公益岗位，吸纳贫困户按劳取酬。项目惠及农户406户1588人，其中贫困户90户305人。</t>
  </si>
  <si>
    <t>漾江镇湾坡村中华蜂养殖</t>
  </si>
  <si>
    <t>在漾江镇湾坡村投入100万元，资金属村集体所有。采取“党支部+龙头企业+建档立卡贫困户”的产业发展模式，由村集体入股养蜂龙头企业，养殖中华蜂834箱，合同期为5年，村集体按协议分红。分红收入的20%作为村集体经济收入，用于村集体公益事业建设及管理等；80%由村集体设置公益岗位，吸纳贫困户按劳取酬。项目惠及农户285户1209人，其中贫困户48户209人。</t>
  </si>
  <si>
    <t>富恒乡石竹村中药材产业发展</t>
  </si>
  <si>
    <t>在富恒乡石竹村投入240万元，建设中草药材初加工及中药材示范基地配套设施，资产归村集体所有。建设内容为：1.中药材初加用房1500平方米，投入150万元；2.新建50立方米水池8个、抽水站1座，引水管道5000米，投入90万元。由村委会出租给中药材种植加工企业，村集体按协议分红。租金收入的20%作为村集体经济收入，用于村集体公益事业建设及管理等；80%由村集体设置公益岗位，吸纳贫困户按劳取酬。项目惠及农户610户2475人，其中贫困户127户522人。</t>
  </si>
  <si>
    <t>苍山西镇白羊等5个自然村功能提升</t>
  </si>
  <si>
    <t>在苍山西镇白羊村、河西村，漾江镇脉地村、安南村，平坡镇平坡村投入600万元，每个自然村投入120万元；按照“缺什么、补什么”的原则，实施农村综合提升工程。建设内容为：1.村内道路硬化15900平方米，投入159万元；2.村内步行道路8100平方米，投入74万元；3.村内人行小桥6座，投入34万元；4.12立方米小型垃圾处理房12座，垃圾箱22个，投入30万元；5.公厕8座，投入36万元；6.活动室240平方米，场地硬化900平方米，投入54.5万元；7.安装太阳能路灯64盏，投入30.7万元；8.村内排水、排污沟11200米，投入166.8万元；9.饮水管道3千米，投入15万元。项目惠及农户458户1458人，其中贫困户82户227人。</t>
  </si>
  <si>
    <t>漾江镇安南村饮水工程</t>
  </si>
  <si>
    <t>在漾江镇安南村投入166万元，在安楠村银甲、安南、大麦地、登头、下坝、等五个村民小组实施农村饮水工程。建设内容为：取水坝1座，投入5万元；50立方米蓄水池5个，减压池5个，水表80只，投入35万元，敷设饮水管网30千米，投入126万元。项目惠及农户367户1033人，其中贫困户25户94人。</t>
  </si>
  <si>
    <t>龙潭乡龙潭村饮水工程</t>
  </si>
  <si>
    <t>在龙潭乡龙潭村投入300万元，实施农村饮水工程。建设内容为：取水坝1座，投入10万元；净水设施1套，投入30万元；新建管理房120平方米，投入15万元；新建2000立方米总蓄水池1个，100立方米蓄水池5个，50立方分水池6个，投入126万元；铺设管网42.4千米，投入119万元。项目惠及农户256户1162人，其中贫困户76户269人。</t>
  </si>
  <si>
    <t>瓦厂乡瓦泥午村功能提升</t>
  </si>
  <si>
    <t>在瓦厂乡瓦泥午村投入298万元，实施功能提升。建设内容为：1.新建阿里路河至丑可里农田灌溉沟渠2.5千米，投入40万元。2.新建户厕44个，安装路灯150盏，购买垃圾焚烧桶272个，投入114万元；3.农村饮水工程，敷设饮水管网15千米，其中一组敷设镀锌钢管10千米，三组敷设镀锌钢管5千米，投入50万元；4.新建活动室160平方米，其中四组80平方米，八组80平方米；活动场地硬化80平方米，其中四组40平方米，八组40平方米，投入34万元；5.村内道路硬化4500平方米，投入60万元。惠及农户272户972人，其中贫困户44户168人。</t>
  </si>
  <si>
    <t>富恒乡白荞村支达拉自然村功能提升</t>
  </si>
  <si>
    <t>在富恒乡白荞村支达拉自然村投入150万元，实施贫困村提升工程。建设内容为：1.村内道路硬化6250平方米，投入65万元；2.新建蓄水池10立方米1个，过滤池2立方米1个、分水池5立方米2个，铺设镀锌钢管2千米，投入20万元；3.新建活动室80平方米(含附属工程设施），300平方文化活动广场1个（含混凝挡墙100立方米及周边绿化），投入25万元；污水管道1000米、新建简易氧化塘1个、垃圾焚烧池10立方1个、移动式垃圾焚烧桶23个，投入25万元；排水沟建设1000米（30*40㎝），投入15万元。惠及农户83户276人，其中贫困户10户42人。</t>
  </si>
  <si>
    <t>顺濞镇小村功能提升</t>
  </si>
  <si>
    <t>在顺濞镇小村投入150万元，实施贫困村综合提升工程。建设内容为：1.小村村五、六、八组入组道路硬化4800平方米及建涵洞3道28米、挡墙140立方米、排水沟300米，投入80万元。2.七组村内道路硬化3200平方米、路基调型及涵洞2道12米、挡墙80立方米，投入49万元；3.村卫生室院心硬化800平方米，投入8万元；4、村活动广场硬化1400平方米，及排水沟建设等，投入13万元。惠及农户210户840人，其中贫困户32户108人。</t>
  </si>
  <si>
    <t>漾江镇抱荷岭村雀山自然村功能提升</t>
  </si>
  <si>
    <t>在漾江镇抱荷岭村雀山自然村投入200万元，实施贫困村综合提升工程。建设内容为：1.村内道路硬化13000平方米，投入130万元；2.新建公厕2座，投入12万元；3.房屋修缮改造10户，投入21万元；4.活动室95平方米，活动广场300平方米及附属设施，投入37万元。惠及农户53户179人，其中贫困户10户30人。</t>
  </si>
  <si>
    <t>龙潭乡白竹村腊午么自然村道路硬化</t>
  </si>
  <si>
    <t>在龙潭乡白竹村腊午么自然村投入100万元，建设内容为：村组主干线道路硬化9200平方米，投入80万元，村内道路硬化2400平方米，投入20万元。惠及农户75户295人，其中贫困户45户173人。</t>
  </si>
  <si>
    <t>鸡街乡鸡街村、菜白村饮水工程</t>
  </si>
  <si>
    <t>在鸡街乡鸡街村、菜白村投入436万元，实施农村饮水工程。建设内容为：截水挡墙15米，导流渠8米，8立方米沉砂池1个，投入10万元；新建1000立方米蓄水池1个，投入50万元；200立方米分水池3个，投入60万元；新建供水厂（占地面积360平方米，建设厂房200平方米，附属设施等），投入136万元，敷设饮水管网40千米，配备消毒设施等，投入180万元。惠及农户650户2450人，其中贫困户84户291人。</t>
  </si>
  <si>
    <t>云南驿镇康仓村农产品收储、初加工</t>
  </si>
  <si>
    <t>在康仓村投入200万元，投入村集体专业合作社，新建钢结构大棚及管理房1800平方米（含土方开挖；土方回填；地坪硬化6670平方米），投入150万元，建设配套排水管网、通电及绿化等，投入50万。产权归村集体所有。收益的40%作为村集体经济收入，用于公益事业；60%由村集体设置公益岗位，吸纳贫困户按劳取酬。项目惠及6546户24289人，其中建档立卡贫困户103户392人。</t>
  </si>
  <si>
    <r>
      <rPr>
        <sz val="10"/>
        <rFont val="仿宋_GB2312"/>
        <charset val="134"/>
      </rPr>
      <t xml:space="preserve">祥云县
</t>
    </r>
    <r>
      <rPr>
        <sz val="9"/>
        <rFont val="仿宋_GB2312"/>
        <charset val="134"/>
      </rPr>
      <t>(摘帽县)</t>
    </r>
  </si>
  <si>
    <t>刘厂镇王家庄村土碱田建设项目</t>
  </si>
  <si>
    <t>在刘厂镇王家庄村投入42万元，恢复改造2、3、4、6、9村民小组土碱田20亩（含排灌，生态沟渠建设，人工清洁沙拉运，过滤台建设），土碱生产作坊建设6间。改造恢复的土碱田产权归2、3、4、6、9村民小组所有。由村集体承包给具有生产经营能力的农户，承包费以实际签订协议为准。租金收入20%作为产权村小组集体收入，用于公益事业建设；80%划拨到村委会，由村委会设置公益岗位，吸纳贫困户按劳取酬。项目惠及建档立卡贫困户96户351人。</t>
  </si>
  <si>
    <t>祥城镇新村等4个村经济林果灌溉项目</t>
  </si>
  <si>
    <t>在祥城镇新村村、象鼻村、茨坪村、存德村投入296万元，建设农户经济林果灌溉工程。建设内容为：1.茨坪村九顶寺至茨坪二尖山输水管道，管径50cm长2.3公里，投入10.12万元，建200立方水池1个，投入21万元；100立方米调节池2个，投入26万元。2.建设存德至蒿子坝主输水管，管径150cm长3.6公里，投入50.4万元；蒿子坝至存德村委会支输水管，管径80cm长2.8公里，投入21万元；蒿子坝至栽秧箐支输水管，管径80cm长5公里，投入37.5万元；建200立方水池2个，投入42万元；100立方米调节池4个，投入52万元。3.象鼻村主输水管至象鼻围岗山管道，管径80cm长1.86公里，投入13.98万元，建100立方米水池2个22万元。惠及2665户9920人，其中建档立卡贫困户172户612人。</t>
  </si>
  <si>
    <t>刘厂镇王家庄村功能提升</t>
  </si>
  <si>
    <t>在刘厂镇王家庄村投入258.4万元，实施功能提升。建设内容为：1.村卫生室300平方米及附属工程，投入70万元；到户卫生厕所40座，投入22万元；公厕建3座（每座40平方米），投入26.4万元；村委会活动广场绿化200平方米，投入5万元。2.塘子山自然村三组污水塘填埋整治，投入10.08万元；村民活动广场300平方米，投入9万元；塘子山广场绿化200平方米，投入4万元；塘子山广场公厕40平方米，投入9.6万元；3.麻栗树自然村村民活动广场600平方米，投入18万元4.江登自然村村民广场600平方米，投入18万元。5.胡家庄自然村村民广场700平方米，投入16.54万元；6.王家庄自然村村民活动广场1000平方米，投入30万元。7.胡家山自然村道路硬化910平方米,投入19.78万元。项目惠及1602户5456人，其中建档立卡贫困户96户311人。</t>
  </si>
  <si>
    <t>鹿鸣乡雄里坡村贫困村功能提升</t>
  </si>
  <si>
    <t>在鹿鸣乡雄里坡村投入500万元。实施贫困村提升工程。建设内容为：1.三组人畜饮水工程，安装热镀管12.5千米，投入41.86万元；建蓄水100立方米水池2个及管、道墩100个、闸阀130个，投入18.14万元；2.一组、二组安置点人畜饮水80KVA配变电设备，投入18.6万元；3.六组饮水三项电架设，投入6万元；七组、八组二级抽水站用电架设，投入6.9万元；村内道路硬化1775平方米，投入20万元。4.四组（下洒拉树）建公路桥梁及附属工程，投入90.8万元（其中：10米长混凝土桥梁工程30万元，拦河坝挡墙10万元，道路硬化2000平方米25.8万元，道路配套挡墙25万元）；5.五组（上洒拉树）村内道路硬化6098平方米,配套挡墙1746立方米，涵管安装24米，投入125.07万元；6.八组（六古苴）村内道路硬化13169平方米，种植绿化树550株，新建垃圾池6个，宣传牌87块，投入172.63万元；项目惠及590户2090人，其中建档立卡贫困户70户212人。</t>
  </si>
  <si>
    <t>米甸镇插朗哨贫困村功能提升</t>
  </si>
  <si>
    <t>在米甸镇插朗哨村投入200万元，按照“缺什么补什么”的原则，实施贫困村提升工程。建设内容为：1.周家箐自然村村内道路硬化3000平方米、混凝土涵管30米，投入59.14万元；2.插么箐自然村村内道路硬化4200平方米、挡墙50立方米，投入67.11万元；3.松树地自然村村内道路硬化4200平方米、挡墙214立方米、混凝土涵管40米，投入73.75万元。项目惠及91户384人，其中建档立卡贫困户9户34人。</t>
  </si>
  <si>
    <t>祥城镇存德村集中养殖小区建设</t>
  </si>
  <si>
    <t>在祥城镇存德村投入70万元，硬化农户集中养殖小区混凝土道路900平方米，投入38.7万元；架设10kv供电线路2.1千米，投入31.3万元。项目惠及农户17户59人。</t>
  </si>
  <si>
    <t>祥城镇新村功能提升</t>
  </si>
  <si>
    <t>在祥城镇新村投入134万元，建设内容为：硬化村内道路9000平方米，配建单边宽2米的绿化带。项目惠及382户1630人，其中建档立卡贫困户30户118人。</t>
  </si>
  <si>
    <t>云南驿镇前所村功能提升</t>
  </si>
  <si>
    <t>在云南驿镇前所村投入200万元，按照“缺什么补什么”原则，实施综合提升工程。建设内容为：村内道路硬化9960平方米，投入185万元；建路沿防护挡土墙等附属设施工程，投入15万元。项目惠及1601户6292人，其中建档立卡贫困户91户344人。</t>
  </si>
  <si>
    <t>云南驿镇康仓村功能提升</t>
  </si>
  <si>
    <t>在云南驿镇康仓村投入300万元，按照“缺什么补什么”原则，实施贫困村提升工程。建设内容为：村内道路硬化19800平方米，投入270万元；建路沿防护挡土墙等附属设施工程，投入30万元。项目惠及918户3186人，其中建档立卡贫困户47户240人。</t>
  </si>
  <si>
    <t>云南驿镇汪情村综合提升项目</t>
  </si>
  <si>
    <t>在云南驿镇汪情村投入300万元按照“缺什么补什么”原则，实施贫困村提升工程。建设内容为：村内道路硬化16240平方米，投入280万元；建路沿防护挡土墙等附属设施工程，投入20万元。项目惠及1273户4715人，其中建档立卡贫困户68户240人。</t>
  </si>
  <si>
    <t>乔甸镇海稍村现代种植大棚建设项目</t>
  </si>
  <si>
    <t>在乔甸镇海稍村投入300万元，资金权属为村集体所有。采取“村集体经济+公司”模式，由村委会建设一个现代种植大棚基地，建设内容为：1.土地流转100亩；2.新建温室大棚33300平方米及附属设施，投入240万元；3.土地整理及土壤改良100亩，投入20万元；4.管理用房建设，投入20万元；5.配套水肥一体化设施，投入20万元。由村委会出租给实力雄厚、讲诚信的企业发展种植业，海稍村委会与企业签订权、责、利三方协议，收益以实际签订协议为准。收入的40%作为村集体经济收入，用于公益事业建设；60%由村集体设置公益岗位，吸纳贫困户按劳取酬。同时，合作企业可将先进种植技术、经验等传授给农户，农户可到基地务工增加收入。项目惠及292户1117人，其中建档立卡贫困户108户418人。</t>
  </si>
  <si>
    <r>
      <rPr>
        <sz val="10"/>
        <rFont val="仿宋_GB2312"/>
        <charset val="134"/>
      </rPr>
      <t xml:space="preserve">宾川县
</t>
    </r>
    <r>
      <rPr>
        <sz val="9"/>
        <rFont val="仿宋_GB2312"/>
        <charset val="134"/>
      </rPr>
      <t>(摘帽县)</t>
    </r>
  </si>
  <si>
    <t>平川镇石岩村农林产品初加工项目</t>
  </si>
  <si>
    <t>在平川镇石岩村投入300万元，资金权属为村集体所有。由村委会建设农林产品初加工设施，建设内容为：1.厂房3000平方米、管理房200平方米、土地硬化1000平方米，预计投入200万元；2、购买加工设备，预计100万元。设施建成后出租给实力雄厚、讲诚信的企业发展农林产品初加工，石岩村委会与企业签订权、责、利三方协议，租金以实际签订协议为准。租金收入的40%作为村集体经济收入，用于公益事业建设；60%由村集体设置公益岗位，吸纳贫困户按劳取酬。农林产品初加工项目可让农户种植农产品得以吸纳消化，方便农民增收。项目惠及全镇9461户35854人，其中建档立卡贫困户1970户7572人。</t>
  </si>
  <si>
    <t>平川镇平川村农产品交易市场建设项目</t>
  </si>
  <si>
    <t>在平川镇平川村投入240万元，资金权属为村集体所有，由村委会建设农产品交易市场。建设内容为：场地平整4463.68平方米，投入1.43万元；风化料回填碾压1339平方米投入7.55万元；隔离桩埋设160棵投入6.27万元；树脂瓦制安3200平方米，投入113.28万元；场地硬化4875平方米，投入64.54万元；管理房21.6平方米，投入4.98万元；供电、人饮供水、消防、排水系统,投入42.05万元等，总投入240万元。设施建成后由平川村委会进行监督管理，成立管理小组将农贸市场摊位出租给商户进行经营，租金收入的40%作为村集体经济收入，用于公益事业建设；60%由村集体设置公益岗位，吸纳贫困户按劳取酬。同时解决贫困户农产品无产品销售场地问题。项目惠及农户项目惠及全镇9461户35854人，其中建档立卡贫困户1970户7572人。</t>
  </si>
  <si>
    <t>鸡足山镇炼洞村柑橘种植</t>
  </si>
  <si>
    <t>在鸡足山镇炼洞村投入300万元，资金权属为村集体所有。在小河底村炼洞片区发展柑橘种植项目200亩。建设内容为：1.土地流转200亩，期限为10年，投入100万元；2.苗木采购，土地平整，配肥及土壤改良、机耕路建设，管理房、蓄水池及管网配套，投入200万元。项目建成后由村委会引进实力雄厚、讲诚信的企业共同管理经营分成。炼洞村委会与企业签订权、责、利三方协议，收益分成以实际签订协议为准。项目惠及农户1512户6260人，其中贫困户40户126人。</t>
  </si>
  <si>
    <t>鸡足山镇大坝子村柑橘种植</t>
  </si>
  <si>
    <t>在鸡足山镇大坝子村委会投入300万元，资金权属为村集体所有。在小河底村发展柑橘种植200亩。建设内容为：1.土地流转200亩，期限为10年，投入100万元；2.苗木采购，土地平整，配肥及土壤改良、机耕路建设，管理房、蓄水池及管网配套，投入200万元。项目建成后由村委会引进实力雄厚、讲诚信的企业共同管理经营分成。大坝子村委会与企业签订权、责、利三方协议，收益分成以实际签订协议为准。项目惠及农户1060户3758人，其中贫困户26户92人。</t>
  </si>
  <si>
    <t>力角镇大会村委会蔬菜种植大棚</t>
  </si>
  <si>
    <t>在力角镇大会村委会投入300万元，资金权属为村集体所有，建设大棚蔬菜种植基地150亩。建设内容为：1.土地流转150亩；2.新建蔬菜大棚50000平方米及附属设施，投入220万元；3.土地整理及土壤改良150亩，投入30万元；4.管理设施用房，投入20万元；5.配套水肥一体化设施，投入30万元。项目建成后由村委会引进实力雄厚、讲诚信的企业共同管理经营，收益分成，大会村委会与企业签订权、责、利三方协议，收益分成以实际签订协议为准。收益的40%作为村集体经济收入，用于公益事业建设；60%由村集体设置公益岗位，吸纳贫困户按劳取酬。项目惠及农户1055户4126人，其中贫困户78户310人。</t>
  </si>
  <si>
    <t>钟英乡赵卡拉贫困村功能提升</t>
  </si>
  <si>
    <t>在钟英乡赵卡拉村委会投入260万，实施贫困村功能提升项目。建设内容为：1.泥古坪村民小组至白洋箐村民小组道路硬化18000平方米（长4千米，路面宽度4.5米），投入208万元；2.新建石桌子自然村人饮蓄水池100立方米2个，投入24万元；3.新建白洋箐自然村人饮蓄水池100立方米2个，投入28万元。项目惠及190户634人，其中建档立卡贫困户170户580人。</t>
  </si>
  <si>
    <t>力角镇大会村基础设施建设</t>
  </si>
  <si>
    <t>在力角镇大会村委会投入300万元，实施贫困村功能提升项目。建设内容为：1.功德庄村进村道路硬化硬化面积7200平方米，（长1.2千米，路面宽6米），建设挡墙864立方米，（长1.8千米，高1.2米，宽0.4米），投入200万元；2.大会庄自然村村内道路硬化1500平方米（长500米，宽3米），建设挡墙30立方米（长50米，高1.5米，宽0.4米）投入20万元。3.功德庄大浪田沟道路沟渠建设长1.3千米，渠宽0.6米，高0.8米，路肩1.3千米，高0.5米，投入60万元。4.大会庄山水沟沟渠道路建设长400米，渠宽1米，高1.2米，路肩长400米，高1米，投入20万元。项目惠及383户1423人，其中建档立卡贫困户78户310人。</t>
  </si>
  <si>
    <t>平川镇李子园村松坪哨自然村提水灌溉工程</t>
  </si>
  <si>
    <t>在平川镇李子园村投入200万元（总投资224.68万元），在松坪哨自然村建提水灌溉设施。建设内容为：1、500立方米水池2座，投入53.64万元；2、架设镀锌无缝钢管（5英寸)2800米，投入61.6万元；3、DN80热镀锌钢管3200米投入26.4万元；4、变压器1台、水泵1台，建管理房21.6平方米投入83.04万元。项目惠及463户1989人，其中建档立卡贫困户117户473人。</t>
  </si>
  <si>
    <t>密祉镇石麟村等23个村村级光伏扶贫项目</t>
  </si>
  <si>
    <t>在密祉镇石麟村等23个深度贫困村投入1500万元，资金分配：密祉镇石麟村，德苴乡新和村、岔河村、邑郎村、小里村、塘子村、金星村、多依村、德苴村、李丰村、太平村和牛街乡大桥村、团结村、树密村、荣华村、木掌村、梅红村、马鞍村、龙街村、康郎村、保邑村每个村60万元，青云村、青丰村每个村120万元。资金集中投入，在密祉镇、德苴乡、牛街乡建设6个光伏扶贫联村电站，总装机容量2.5MW。电站建成后资产归村集体所有，收益按照各村投入资金占比分配给村集体，25%作为村集体经济收入，用于村级公益事业，75%由村委会设置公益岗位，吸纳贫困人口按劳取酬。项目惠及建档立卡贫困户390户1345人。</t>
  </si>
  <si>
    <t>弥渡县</t>
  </si>
  <si>
    <t>红岩镇清水沟村委会龙顶村道路硬化</t>
  </si>
  <si>
    <t>在红岩镇清水沟村投入192万元（总投资248万元），实施清水沟村委会龙顶自然道路硬化。建设内容为：进村道路硬化17000平方米，投入237.5万元；挡墙建设300立方米，投入10.5万元。项目惠及农户62户265人,其中建档立卡贫困户57户241人。</t>
  </si>
  <si>
    <t>弥城镇高坪村功能提升</t>
  </si>
  <si>
    <t>在弥城镇高坪村投入135万元，实施贫困村提升项目。建设内容：1.高基、丫口自然村村内道路硬化10000平方米，投入120万元；2.丫口自然村新建25立方米蓄水池1个，安装热镀锌钢管2.6公里，投入15万元。项目惠及农户509户2104人，其中建档立卡贫困户60户256人。</t>
  </si>
  <si>
    <t>弥城镇石甲村功能提升</t>
  </si>
  <si>
    <t>在弥城镇石甲村投入197万元，实施石甲村大甲板、石佛哨自然村实施贫困村提升项目。建设内容：1.村内道路硬化建设6000平方米，投入71.6万元；挡墙建设1300立方米，投入72.8万元；排水沟建设2200米，投入32.6万元；新建大甲板、石佛哨自然村活动场建设1200平方米、活动室各1个共400平方米，投入20万元。项目惠及农户206户851人，其中建档立卡贫困户78户345人。</t>
  </si>
  <si>
    <t>寅街镇瓦哲村功能提升</t>
  </si>
  <si>
    <t>投入166万元（总投资200万元）：1.村委会至瓦哲大村路面扩宽和硬化2700平方米，投入资金60万元；2.瓦哲大村村内道路硬化3200平方米；3.瓦哲大村活动场所建设2200平方米，新建瓦哲大村上营村民小组、下营村民小组公厕2个，投入100万元；4.新建水箐村活动室2间80平方米、公厕1个，投入20万元；5.新建瓦哲小村活动室40平方米、公厕1个，投入20万元。项目惠及农户413户1121人，其中建档立卡贫困户129户406人。</t>
  </si>
  <si>
    <t>德苴乡新和村功能提升</t>
  </si>
  <si>
    <t>在德苴乡新和村投入110万元，实施新和村功能提升项目。建设内容为：道路硬化8400平方米，支砌石挡墙162.14立方米，建涵洞4座。项目惠及农户443户1516人，其中建档立卡贫困户232户820人。</t>
  </si>
  <si>
    <t>德苴乡岔河、团山村饮水工程</t>
  </si>
  <si>
    <t>投入200万元，在德苴乡岔河、团山村实施农村饮水工程。建设内容为：1.新建50立方米蓄水池2个、镇支墩混凝土458立方米、输变电线路0.5公里、160KVA变压器1台、净水设备1套、输水管网安装49.511公里、水表水嘴闸阀安装379套。项目可解决1058户3687人饮水，其中建档立卡贫困户510户1917人。</t>
  </si>
  <si>
    <t>苴力镇苴力、先峰村饮水工程</t>
  </si>
  <si>
    <t>投入350万元（总投资468.75万元）在苴力镇苴力、先峰村实施农村饮水工程。建设内容为：新建200立方米蓄水池1个、100立方米蓄水池1个，一体化净水设备1套（80立方米/小时，含药装置和消毒器各一套）、管理房120平方米、架设输电线路1千米，安装饮水管道29千米。项目可解决3755户12835人饮水，其中建档立卡贫困户1228户4921人。</t>
  </si>
  <si>
    <t>密祉乡永和、莲峰、八士、中心村饮水工程</t>
  </si>
  <si>
    <t>投入150万元（总投资192万元）在密祉乡永和、莲峰、八士、中心村实施农村饮水工程。建设内容为：新建200立方米蓄水池1个、取水坝1件、过滤池1个、管理房30平方米、一体化设备1套（60立方米/小时），安装镀锌钢管9800米。项目可解决3942户12208人饮水，其中建档立卡贫困户743户2909人。</t>
  </si>
  <si>
    <t>寅街镇朵祜村功能提升</t>
  </si>
  <si>
    <t>投入200万元（总投资243.8万元）在寅街镇朵祜村委会云林大、小自然村实施贫困村提升项目。建设内容为：1.新建蓄水池30立方米40个，铺设水管20公里，投入110万元；2.进村道路和村内道路硬化4500平方米，投入51.6万元；3.云林大村活动场建设1400平方米、活动室120平方米，投入20万元；新建太阳能路灯20盏、垃圾房10座，投入30万元；4.新建云林大、小村公厕2个，投入20万元；5.云林小村活动场所建设1200平方米，投入12.2万元。项目惠及387户1030人，其中建档立卡贫困户90户362人。</t>
  </si>
  <si>
    <t>无量山镇古德村、公郎镇凤岭村等4个村高山茶产业发展</t>
  </si>
  <si>
    <t>在无量山镇和公郎镇投入800万元，发展无量山高山生态茶产业。具体为：公郎镇凤岭村、龙平村、金山村和无量山镇古德村，每个村200万元，资金归村集体所有。按照“龙头企业+专业合作社+贫困村+贫困户”模式运作，由村委会遴选一家村内茶叶专业合作社，投入帮扶资金200万元用于流转茶园、茶叶初制厂（初制所）、购置茶叶加工机械设备、茶叶收购周转金等。村委会与合作社签订合作协议，每年按照协议分红。分红收入的40%用于贫困户茶叶生产和技能培训扶持、村内环境卫生等公益事业建设，60%由村委会设置公益岗位，吸纳贫困户按劳取酬。合作期内，专业合作社须与村内贫困户签订茶叶收购协议，优先收购贫困户茶叶，优先聘用贫困户。项目惠及4个贫困村3100户10000人，其中建档立卡贫困户671户2543人。</t>
  </si>
  <si>
    <t>南涧县</t>
  </si>
  <si>
    <t>南涧镇安定社区村级光伏扶贫项目</t>
  </si>
  <si>
    <t>在南涧镇安定社区投入250万元，实施光伏扶贫项目。具体为：在教昌坝村丫口箐建设1座300千瓦村级光伏发电站，产权归村集体所有。电站经营利润40%用于村公益事业建设，60%由村委会设置公益岗位，吸纳贫困户按劳取酬。电站建设过程中尽量招用周边贫困户参与务工，增加贫困户收入。项目惠及建档立卡贫困户108户378人。</t>
  </si>
  <si>
    <t>南涧镇瓦折村委会大瓦折村深度贫困村组功能提升</t>
  </si>
  <si>
    <t>在7个乡镇（其中23个贫困村，含19个深度贫困村）48个深度贫困村组投入2150万元（总投资5534.03万元），实施贫困村功能提升。一、南涧镇：1.瓦折村投入269.5万元。具体：石板路8650平方米，排水沟2500米，路灯90盏，公厕7座垃圾焚烧池15座，危旧房拆除45户。2.新山村投入180.5万元。具体：石板路7100平方米，排水沟2280米，路灯15盏，公厕1座，垃圾焚烧池12座，危旧房拆除5户。3.复兴村投入132.8万元。具体：石板路4500平方米，排水沟500米，路灯40盏，公厕3座，垃圾焚烧池14座，危旧房拆除28户。4.安定社区投入31.5万元。具体：石板路1210平方米，路灯7盏，公厕1座，垃圾焚烧池1座，危旧房拆除6户。5.东涌村投入214万元。具体：石板路7425平方米，排水沟2500米，路灯30盏，公厕6座，垃圾焚烧池9座，危旧房拆除1户。6.太平村投入33万元。具体：石板路1600平方米，排水沟100米，危旧房拆除3户。7.文启村投入129.5万元。具体：石板路5705平方米，路灯26盏，垃圾焚烧池10座。8.团山村投入76.5万元。具体：石板路2945平方米，排水沟500米，路灯9盏，公厕2座，垃圾焚烧池2座。二、宝华镇：1.拥政村投入50万元。具体：石板路1286.2平方米，挡墙113立方米，排水沟1385米，路灯20盏，垃圾焚烧池3座，危旧房拆除7户。2.兔街村投入37.5万元。具体：石板路1288平方米，砼路面166.6平方米，挡墙200立方米，排水沟260米，路灯10盏，垃圾焚烧池3座。3.无量村投入34.5万元。具体：石板路1813.8平方米，路灯10盏，公厕1座，垃圾焚烧池2座。4.云华村投入42万元。具体：石板路2213.8平方米，路灯12盏，公厕1座，垃圾焚烧池4座。5.白竹村投入50万元。具体：石板路2682.8平方米，排水沟800米，路灯2盏，垃圾焚烧池3座，危旧房拆除22户。三、公郎镇：1.板桥村投入41.5万元。具体：石板路1809平方米，挡墙50立方米，路灯12盏，公厕1座，垃圾焚烧池2座。2.官地村投入92万元。具体：石板路2718平方米，排水沟1663.4米，路灯70盏。3.金山村投入35万元。具体：石板路750平方米，挡墙100立方米，排水沟337.5米，路灯16盏，活动场地1块，公厕1座，垃圾焚烧池2座，危旧房拆除29户。4.龙平村投入38万元。具体：石板路765平方米，挡墙50立方米，安装路灯20盏，活动场地1块。四、小湾东镇：1.新龙村投入39.5万元。具体：石板路800平方米，砼路面300平方米，排水沟500米，路灯20盏，垃圾焚烧池2座，危旧房拆除7户。2.岔江村投入37万元。具体：石板路900平方米，砼台阶145平方米，排水沟434米，路灯17盏，危旧房拆除1户。3.新民村投入100万元。具体：砼路面5100平方米，石板路1113平方米，挡墙150立方，排水沟200米，路灯20盏。4.神舟村投入50万元。具体：石板路1200平方米，排水沟1120米，挡墙200立方米，路灯10盏，饮水管道1200米，50立方蓄水池一座，公厕1座，危旧房拆除4户。五、无量山镇：1.新政村投入37.5万元。具体：石板路520平方米，砼路面1011平方米，挡墙60立方米，排水沟200米，路灯10盏，公厕1座，垃圾焚烧池1座，危旧房拆除3户。2.保台村投入50万元。具体：石板路1570平方米，排水沟500米，活动场地1块，路灯20盏，饮水管道2000米。六、拥翠乡：1.旧马街村投入37.5万元。具体：石板路1200平方米，排水沟205米，挡墙235立方米，路灯8盏，饮水管道1000米，提水井1口，蓄水池1座，架设低压线500米，抽水水泵1台，宣传栏1块，危旧房拆除4户。2.拥翠村投入50万元。具体：石板路1815平方米，挡墙200立方，排水沟520米，垃圾焚烧池3座，危旧房拆除4户。3.胜利村投入45.5万元。具体：石板路1460平方米，挡墙149立方，排水沟640米，路灯10盏，垃圾焚烧池1座，危旧房拆除1户。4.温泉村投入118万元。具体：石板路硬化3000平方米，排水沟1500米，活动室70平方米,篮球场一块,路灯40盏，公厕1座，垃圾焚烧池4座。七、乐秋乡：1.联合村投入50万元。具体：石板路2035平方米，排水沟1100米，挡墙100立方，路灯4盏，垃圾焚烧池5座。2.上虎村投入50万元。具体：石板路2121平方米，排水沟500米，路灯20盏，公厕1座，垃圾焚烧池2座，危旧房拆除23户。可惠及农户2311户9126人，其中建档立卡贫困户649户2402人。</t>
  </si>
  <si>
    <t>浦东
新区</t>
  </si>
  <si>
    <t>五印乡龙街村等柠檬产业</t>
  </si>
  <si>
    <t>投入1300万元，具体为：1.五印乡龙街村、蒙新村，牛街乡爱国村、爱民村，青华乡漾江村、中窑村，马鞍山乡红旗村、河南村各投入100万元，资金归村集体所有，采取“党支部+合作社（龙头企业）+基地+贫困户”的模式，由村委会将资金入股专业合作社或龙头企业，种植柠檬1000亩。村集体按协议分红，收益30%作为村集体收入，70%由村集体设置公益岗位，吸纳贫困户按劳取酬。2.庙街镇古城村投入500万元，建立1个全县柠檬种植示范基地。资金归村集体所有，采取“党支部+合作社（龙头企业）+基地+贫困户”的模式，由庙街镇及古城村委会建设示范基地，权属为村集体所有。由村集体将示范基地整体租赁给合作社（龙头企业）经营，租金以实际签订协议为准，收入的30%作为村集体收入，70%由村集体设置公益岗位，吸纳贫困户按劳取酬。项目惠及农户1518户4907人，其中：建档立卡贫困户577户2017人。</t>
  </si>
  <si>
    <r>
      <rPr>
        <sz val="10"/>
        <rFont val="仿宋_GB2312"/>
        <charset val="134"/>
      </rPr>
      <t xml:space="preserve">巍山县
</t>
    </r>
    <r>
      <rPr>
        <sz val="9"/>
        <rFont val="仿宋_GB2312"/>
        <charset val="134"/>
      </rPr>
      <t>(摘帽县)</t>
    </r>
  </si>
  <si>
    <t>牛街乡牛街村等肉牛（奶牛）产业发展</t>
  </si>
  <si>
    <t>投入840万元，采取“党支部+合作社（龙头企业）+基地+贫困户”的模式，资金入股专业合作社或龙头企业，发展肉牛养殖。具体为：牛街乡牛街村、爱民村各120万元，青华乡民胜村、永建镇永瑞村、永乐村，庙街镇北桥村，五印乡新街村，马鞍山乡红旗村各100万元，资金归村集体所有。村集体按协议分红，收益30%作为村集体收入，70%由村集体设置公益岗位，吸纳贫困户按劳取酬。项目惠及农户950户3494人，其中建档立卡贫困户511户1838人。</t>
  </si>
  <si>
    <t>庙街镇营盘村中秋福桃产业发展</t>
  </si>
  <si>
    <t>在庙街镇营盘村投入150万元，资金归村集体所有。采取“党支部+合作社+基地+贫困户”的模式，入股专业合作社，种植中秋福桃600亩及配套建设灌溉沟渠管网和道路。村集体按协议分红，收益30%作为村集体收入，70%由村集体设置公益岗位，吸纳贫困户按劳取酬。项目惠及315农户1112人，其中建档立卡贫困户11户35人。</t>
  </si>
  <si>
    <t>紫金乡紫金村中药材种植</t>
  </si>
  <si>
    <t>在紫金乡紫金村投入110万元，资金归村集体所有。采取“党支部+合作社+基地+贫困户”的模式，入股专业合作社，种植中药材450亩。村集体按协议分红，收益30%作为村集体收入，70%由村集体设置公益岗位，吸纳贫困户按劳取酬。项目惠及91户313人，其中建档立卡贫困户7户28人。</t>
  </si>
  <si>
    <t>马鞍山乡河南村、红旗村功能提升</t>
  </si>
  <si>
    <t>在马鞍山乡河南村、红旗村投入100万元，其中河南50万元，红旗村50万元。建设红旗村、河南村光伏提灌站配套灌溉输水管网60千米。项目惠及农户221户696人，其中建档立卡贫困户42户103人。</t>
  </si>
  <si>
    <t>博南镇沙鲁村生猪养殖</t>
  </si>
  <si>
    <t>在博南镇沙鲁村投入100万元，资金归村集体所有。采用“党支部+合作社+贫困户”，沙鲁村委会将资金入股专业合作社，发展生猪养殖。沙鲁村委会按协议参与分红，收益的20%作为村集体经济收入，80%由村委会设置公益岗位，安排贫困户按劳取酬。项目惠及贫困户46户190人。</t>
  </si>
  <si>
    <t>永平县</t>
  </si>
  <si>
    <t>水泄乡瓦厂村农业产业资产收益扶贫试点</t>
  </si>
  <si>
    <t>在水泄乡瓦厂村投入100万元，采用“党支部+龙头企业+村集体经济+建档立卡贫困户”的模式，瓦厂村委会将资金投入农产品加工企业，开展生态茶示范区管理、茶叶抚育管理、茶叶加工生产、相关知识技能培训、茶山行旅游开发，同时带动地方蜂蜜、树头菜等农特产品开发。瓦厂村委会按协议参与分红，村集体所得投入收益20%作为发展社会公益事业，80%用于开发公益性岗位，安排贫困户按劳取酬。项目惠及583户1594人，其中建档立卡户57户176人。</t>
  </si>
  <si>
    <t>博南镇花桥村等12个村村级光伏扶贫项目</t>
  </si>
  <si>
    <t>在博南镇、龙门乡、厂街乡、北斗乡、水泄乡等5个乡镇投入1800万元，建设村级扶贫电站12个，建设规模4835千瓦，资金3481.2万元，覆盖12个贫困村，其中：博南镇初一铺村建设规模91千瓦，65.52万元；博南镇花桥村建设规模392千瓦，282.24万元；博南镇新田村建设规模500千瓦，360万元；博南镇东庄村建设规模500千瓦，360万元；龙门乡光映村建设规模462千瓦，332.64万元；龙门乡官上村建设规模500千瓦，360万元；厂街乡瓦金村建设规模413千瓦，297.36万元；厂街乡三村村建设规模294千瓦，211.68万元；北斗乡栗树坪村建设规模336千瓦，241.92万元；北斗乡双河村建设规模500千瓦，360万元；水泄乡世兴村建设规模455千瓦，327万元；水泄乡阿波村建设规模392千瓦，282.24万元。建成后资产归村集体所有，收益按照各村投入资金占比分配给村集体，20%作为村集体经济收入，用于村级公益事业，80%由村委会设置公益岗位，吸纳贫困人口按劳取酬。项目惠及建档立卡贫困1084户3784人。</t>
  </si>
  <si>
    <t>龙门乡李子树村茶叶初制所项目</t>
  </si>
  <si>
    <t>在龙门乡李子树村投入200万元，资金归村集体所有。由村委会建设产业初制所，建设内容为：1.茶叶加工厂房500平方米（含包装车间）；2.生产管理用房200平方米；3.建饮水管道1千米、100立方米蓄水池1个；4.架设生产生活用电100米；5.硬化场地300平方米；6.购置茶叶初制设备、包装设备1套。茶叶初制所建成后，由村委会出租给产业龙头企业，租金收入的20%作为村集体经济收入，80%由村委会设置公益岗位，安排贫困户按劳取酬。项目惠及118户419人，其中贫困户27户98人。</t>
  </si>
  <si>
    <t>龙门乡藤子箐村组道路硬化</t>
  </si>
  <si>
    <t>在博南镇、龙门乡投入500万元，建设博南镇藤子箐公路，全长13.18公里。设计路基宽6.5m，路面宽4.5m，按四级公路标准进行改建，采取局部路段拓宽路基，部分弯道改直，适当位置配套挡墙、涵洞、排水沟、过水路面，全线铺筑水泥混凝土路面，水凝混凝土预制块路面。项目惠及1718户5073人，其中建档立卡贫困户92户345人。</t>
  </si>
  <si>
    <t>厂街乡漂亮河村组道路硬化</t>
  </si>
  <si>
    <t>投入500万元，建设厂街乡漂亮河道路，厂街乡漂亮河至东庄村组道路起于永昌公路岔口，止于博南镇东庄村委会，全长11.8公里。设计路基宽6.5m，路面宽4.5m，按四级公路标准进行改建，采取局部路段拓宽路基，进行裁弯取直，适当位置配套挡墙、涵洞、排水沟、过水路面，全线铺筑水泥混凝土路面。项目惠及建档立卡贫困户266户938人。</t>
  </si>
  <si>
    <t>团结乡丰收等5个村核桃初加工</t>
  </si>
  <si>
    <t>在团结乡丰收等5个深度贫困村投入500万元，具体为：团结乡丰收村，长新乡新和村，苗尾乡科立村，民建乡边江村、岔花村各100万元，资金归村集体所有。采取“党支部+龙头企业+贫困户+村集体经济”模式，由村集体将资金入股核桃加工龙头企业，参与建设“云滇康达核桃加工厂”，村集体按协议分红。收益的20%作为村集体经济收入，用于公益事业；80%由村集体设置公益岗位，吸纳贫困人口按劳取酬。项目惠及800户2800人，其中贫困户600户2040人。</t>
  </si>
  <si>
    <t>云龙县</t>
  </si>
  <si>
    <t>长新乡松炼村冷链建设</t>
  </si>
  <si>
    <t>在长新乡松炼村投入70万元，资金归村集体所有。采取“党支部+龙头企业+贫困户+村集体经济”模式，由村集体入股龙头企业，参与建设“云龙县麦地湾梨冷链提升项目”。村集体按协议分红，收益由村集体设置公益岗位，吸纳贫困人口按劳取酬。项目惠及303户1089人，其中贫困户86户297人。</t>
  </si>
  <si>
    <t>苗尾乡苗尾村、表村村、科立村功能提升</t>
  </si>
  <si>
    <t>在苗尾乡苗尾村、表村村、科立村投入301万元，按照“缺什么、补什么”的原则，实施功能提升。1.苗尾村：村内道路硬化4740平方米，投入73.944万元；公共垃圾处理4个，投入3.6万元，贫困户厕所改造9户，投入0.54万元，贫困户院心硬化23户，投入2.3万元；贫困户厨房改造9户，投入2.7万元，贫困户房屋修缮23户房，投入11.5万元；公厕建设2座，投入6万元。2.表村村：贫困户厨房改造19户，投入5.7万元；公厕建设3座，投入9万元；公共垃圾处理池6个，投入3.6万元；户厕19座，投入1.14万元；贫困户院心及室内硬化19户，投入1.9万元；贫困户房屋修缮19户，投入9.5万元；村内道路硬化7152平方米，投入69.83万元。3.科立村：建设公厕2座，投入6万元；公共垃圾处理池10个，投入6万元；贫困户厕所改造30户，投入1.8万元；贫困户院心及室内硬化59户，投入5.9万元；贫困户房屋修缮59户，投入29.5万元；村内道路硬化4140平方米，投入51.02万元。项目惠及356户1105人，其中建档立卡贫困户221户800人。</t>
  </si>
  <si>
    <t>诺邓镇永安村功能提升</t>
  </si>
  <si>
    <t>在诺邓镇永安村投入106万元，按照“缺什么、补什么”的原则，实施功能提升。建设内容为：村内道路硬化10992平方米，投入93.432万元；贫困户厕所改造80户、新建50户，投入7.8万元；贫困户垃圾处理池100个，投入5万元；项目惠及447户1427人，其中贫困户130户442人。</t>
  </si>
  <si>
    <t>漕涧镇仁德村、铁厂村、新胜村功能提升</t>
  </si>
  <si>
    <t>在漕涧镇仁德村、铁厂村、新胜村按照“缺什么、补什么”的原则，实施功能提升。1.仁德村：村内道路硬化9200平方米；道路挡墙400立方米；公共垃圾处理3个；贫困户厕所建设40户；贫困户院心及室内硬化11户；贫困户厨房改造20户。2.铁厂村：村内道路硬化13125平方米；新建公厕3座；贫困户厕所77座；贫困户院心及室内硬化30户；贫困户厨房改造79户；垃圾焚烧池17个；建设桥梁2座。3.新胜村：村内道路硬化5935平方米；贫困户厕所38座；贫困户厨房改造38户；贫困户院心及室内硬化38户；垃圾焚烧池8个；4.麓山村：村内道路硬化7283.6平方米；贫困村公厕4座；公共垃圾焚烧池21个。项目惠及545户1511人，其中贫困户224户667人。</t>
  </si>
  <si>
    <t>宝丰乡南新村、庄坪村功能提升</t>
  </si>
  <si>
    <t>在宝丰乡南新村、庄坪村投入202万元，按照“缺什么、补什么”的原则，实施功能提升。1.南新村：安装LED路灯43盏，投入12.4万元；村内道路硬化3800平方米，投入17.48万元；贫困户院心及室内硬化160户，投入28.8万元；贫困户厕所建设108户，投入21.6万元；贫困户厨房改造114户，投入22.8万元。2.庄坪村：村内道路硬化7200平方米，投入33.12万元；路灯396盏，投入11.88万元；贫困户院心及室内硬化71户，投入12.78万元；贫困户厕所改造90间，投入18万元；贫困户厨房改造80间，投入20万元；贫困户垃圾处理69个，投入3.45万元。项目惠及812户2983人，其中贫困户429户1000人。</t>
  </si>
  <si>
    <t>检槽乡大工厂村等7个村功能提升</t>
  </si>
  <si>
    <t>在检槽乡大工厂村、文兴村、师井村、炼登村、清朗村、检槽村、清文村投入760万元，按照“缺什么、补什么”的原则，实施功能提升。1.大工厂村：公厕6座；贫困户院心及室内硬化42户；贫困户厕所57座；贫困户墙体修缮69户；贫困户厨房修缮91户；村内道路硬化3200平方米。2.文兴村：厨房修缮150户；贫困户厕所户100座；贫困户墙体修缮125户；村内道路硬化6242.5平方米；贫困户院心及室内硬化20户；公厕1座；“直过民族”卫生示范户17户；垃圾焚烧炉10个；厨房改造20户；安装LED小型路灯90盏。3.师井村：人畜饮水工程1件；贫困户墙体修缮61户；贫困户厨房改造61户；贫困户院心及室内硬化61户；村内道路硬化2000米；排水沟500米；座垃圾池修建5座。4.炼登村：建设公厕5座；贫困户卫生厕80个；贫困户厨房修缮34户；贫困户院心及室内硬化60户；贫困户墙体修缮110户；村内道路硬化2000平方米；村庄防护墙300米。5.检槽村：公厕4座；贫困户卫生厕90个；贫困户厨房修缮50户；贫困户院心及室内硬化71户；贫困户墙体修缮50户；村内道路硬化6300平方米。6.清朗村：“直过民族”村庄道路硬化18000平方米；7.清文村：村内道路硬化4200平方米；贫困户厨房修缮48户；贫困户院心及室内硬化48户；贫困户资墙体修缮45户。项目惠及1478户4438人，其中贫困户756户2276人。</t>
  </si>
  <si>
    <t>功果桥镇旧州村、山西村功能提升</t>
  </si>
  <si>
    <t>1.旧州村：村内道路硬化1840平方米，投入22万元；贫困户厨房修缮150户，投入15万元；贫困户院心及室内硬化88户，投入17.6万元；贫困户卫生厕150间，投入22.5万元；贫困户垃圾处理池205个，投入6.15万元。2.山西村：村内道路硬化5000平方米，投入51.45万元；贫困户住房修缮10户，投入5万元；贫困户厨房修缮70户，投入7万元；贫困户院心及室内硬化70户，投入14万元；贫困户卫生厕70间，投入11.2万元；贫困户垃圾处理池70个，投入2.1万元。3.汤涧村实施道路硬化4800平方米，投入49.92万元。项目惠及522户1544人，其中贫困户429户1343人。</t>
  </si>
  <si>
    <t>团结乡丰收村脱贫攻坚项目</t>
  </si>
  <si>
    <t>在团结乡丰收村投入上海对口支援资金73万元，按照“缺什么、补什么”的原则，实施功能提升。建设内容为：村内道路硬化2040平方米，投入14万元；贫困户房屋修缮60户，投入30万元；贫困户厨房改造30间，投入9万元；贫困户院心及室内硬化125户，投入12.5万元；贫困户垃圾处理设备125个，投入7.5万元。项目惠及147户526人，其中贫困户125户421人。</t>
  </si>
  <si>
    <t>长新乡新和村、新松村、永香村、丰胜村脱贫攻坚项目</t>
  </si>
  <si>
    <t>长新乡新和村、新松村、永香村、丰胜村投入298万元，按照“缺什么、补什么”的原则，实施功能提升。1.新和村：村内道路硬化4800平方米，投入38.4万元；贫困户院心及室内硬化55户，投入11万元；公厕10间，投入33.4万元；垃圾处理池19个，投入7.6万元。2.新松村：村内道路硬化5098.8平方米，投入40.79万元；贫困户院心及室内硬化17户，投入3.4万元；公厕5座，投入20万元；垃圾处理池26个，投入15.6万元。3.永香村：贫困户院心及室内硬化140户，投入28万元；公厕8座，投入31万元；垃圾处理池38个，投入19万元。4.丰胜村，建设人饮工程1件，投入50.01万元。项目惠及1373户4119人，其中贫困户1244户3760人。</t>
  </si>
  <si>
    <t>白石镇松水村、云顶村脱贫攻坚项目</t>
  </si>
  <si>
    <t>在白石镇松水村、云顶村投入193万元，按照“缺什么、补什么”的原则，实施功能提升。1.松水村：村内道路硬化6504平方米，投入52.03万元；贫困户厨房修缮128户，投入25.6万元；贫困户院心及室内硬化128户，投入12.8万元；公共垃圾处理池10个，投入5万元；贫困户卫生厕45间，投入4.5万元。2.云顶村：村内道路硬化3600平方米，投入60.48万元；贫困户厨房修缮50户，投入15万元；贫困户院心及室内硬化50户，投入10万元；贫困户卫生厕50间，投入7.5万元。项目惠及168户574人，其中贫困户128户412人。</t>
  </si>
  <si>
    <t>右所镇梅和等32个村中药材种植</t>
  </si>
  <si>
    <t>投入1500万元，具体为右所镇梅和村260.40万元、中所村67.51万元、永安村57.87万元，温水村48.22万元，团结村67.51万元、幸福村6.56万元；三营镇永乐村44.37万元、永胜村15.91万元、石岩村28.69万元、共和村3.18万元、新联村17.36万元、三营村20.25万元；牛街乡龙门村57.87万元、西坡村125.38万元、太平村31.73万元、大同村16.40万元、上站村24.11万元、白塔村20.83万元、福田村48.22万元、福和村48.22万元；乔后镇新坪村21.29万元、丰乐村50.25万元、黄花坪村19.06万元、文开村16.01万元、永新村2.89万元、大树村86.75万元、温坡村82.46万元；西山乡西山村41.71万元、立坪村15.62万元、团结村4.82万元、建设村32.79万元、胜利村115.73万元，资金权属归村集体所有，入股专业合作社，种植中药材15552.8亩，村集体按协议分红。收益的20%作为村集体经济收入，80%由村集体设置公益岗位，按劳分配给贫困户。项目惠及卡贫困户2032户8518人。</t>
  </si>
  <si>
    <r>
      <rPr>
        <sz val="10"/>
        <rFont val="仿宋_GB2312"/>
        <charset val="134"/>
      </rPr>
      <t xml:space="preserve">洱源县
</t>
    </r>
    <r>
      <rPr>
        <sz val="9"/>
        <rFont val="仿宋_GB2312"/>
        <charset val="134"/>
      </rPr>
      <t>(摘帽县)</t>
    </r>
  </si>
  <si>
    <t>三营镇石岩村等17个村中药材初加工</t>
  </si>
  <si>
    <t>投入360万元，具体为石岩村24万元,龙门村21万元，白塔村21万元、福田村21万元，福和村21万元、新坪村21万元、丰乐村21万元、黄花坪村21万元，文开村21万元、永新村21万元、大树村21万元、温坡村21万元、立坪村21万元、团结村21万元、建设村21万元、胜利村21万元、西山村21万元，资金权属归村集体所有。入股中药材初加工企业，用于中药材初加工和销售。村集体按协议分红，收益的20%作为村集体经济收入，80%由村集体设置公益岗位，按劳分配给贫困户。项目惠及贫困户1725户6920人。</t>
  </si>
  <si>
    <t>牛街乡福田等7个村蜜蜂养殖</t>
  </si>
  <si>
    <t>投入240万元，具体为西山乡建设村35万元、乔后镇文开村35万元、新坪村35万元、丰乐村35万元，牛街乡大松坪村35万元、福田村35万元、福和村30万元资金权属归村集体所有。由村集体集中养殖蜜蜂2000箱，龙头企业提供技术指导，并按保底价收购。收益的20%作为村集体经济收入，80%由村集体设置公益岗位，按劳分配给贫困户。项目惠及贫困户47户165人。</t>
  </si>
  <si>
    <t>三营镇石岩村等16个村中药材种植配套基础设施项目</t>
  </si>
  <si>
    <t>投入400万元，在三营镇、牛街乡、乔后镇、西山乡建设中药材基地灌溉、管护等生产和管理设施，产权归石岩村、龙门村、福田村、福和村、新坪村、丰乐村、黄花坪村，文开村、永新村、大树村、温坡村、立坪村、团结村、建设村、胜利村、西山村等16个村村集体所有，每个村25万元。资产由合作社有偿使用，收益的20%作为村集体经济收入，80%由村集体设置公益岗位，按劳分配给贫困户。受益建档立卡贫困户1725户6920人。</t>
  </si>
  <si>
    <t>金华镇、甸南镇、象图乡等乡镇农业产业保险</t>
  </si>
  <si>
    <t>投入400万元，设立农业产业保险基金，引进上海安信农保，在金华镇、甸南镇、象图乡等8个乡镇实施贫困户农业产业保险。具体为：2019年扶持贫困户发展当归、秦艽、云木香、紫丹参、黄芪等中药材10000亩，马铃薯20000亩，通过实施中药材和马铃薯的种植保险、目标价格保险、定单保险、收入保险等，对贫困户中药材和马铃薯种植业实施合理有效的保护，减轻市场波动带来的冲击和自然灾害对农业生产的影响，稳定贫困户收入，促进农业和农村经济的发展。实施贫困户种植保险。项目惠及贫困户3172户12053人。</t>
  </si>
  <si>
    <t>剑川县</t>
  </si>
  <si>
    <t>象图乡丰登村高原茶叶初制所项目</t>
  </si>
  <si>
    <t>在象图乡丰登村投入112万元，新建标准化茶叶初制所，产权归村集体所有。建设内容为：生产车间400平方米、仓库200平方米、熟茶加工流水线2条以及购置茶叶生产、加工设备。由村集体出租给茶叶龙头企业，租金以实际签订协议为准，租金收入由村集体设置公益岗位，吸纳贫困户按劳取酬。项目惠及292户1010人，其中贫困户122户505人。</t>
  </si>
  <si>
    <t>象图乡江头村道路建设</t>
  </si>
  <si>
    <t>在象图乡江头村投入288万元，按照“缺什么补什么的原则”，实施新箐小组（全村为直过民族傈僳族）、大山红小组通村道建设。建设内容为：弹石路硬化9.2千米，配套建设部分涵洞、生态挡墙等附属设施。项目惠及农户234户749人，其中建档立卡贫困户99户362人。</t>
  </si>
  <si>
    <t>马登镇东华等5个村功能提升</t>
  </si>
  <si>
    <t>投入300万元，按照“缺什么补什么的原则”，实施马登镇贫困村东华村、文屏村、黄花村、新民村功能提升项目。建设内容为：1.东华村为民服务站暨文化活动室465平方米，投入50万元；2.文屏村为民服务站暨文化活动室482平方米，投入40万元；3.黄花村为民服务站180平方米，投入35万元；4.新民村为民服务站180平方米，25万元；5.马登村垃圾高温热解处理站，购置日处理4T垃圾高温热解处理设备，建砖混结构管理房70平方米，投入150万元。项目惠及农户3421户12426人，其中贫困户487户1998人。</t>
  </si>
  <si>
    <t>老君山镇杉树村、新和村功能提升</t>
  </si>
  <si>
    <t>投入300万元，按照“缺什么补什么的原则”实施老君山镇杉树村、新和村功能提升项目。建设内容为：1.杉树村村内道路硬化6000平方米，投入60万元；新建砖混结构村民活动室120平方米，投入30万元；新建150立方米蓄水池一座，投入15万元；铺设镀锌管道4000米，投入45万元。2.实施新和村贫困户厨房修缮和卫生厕建设128户，投入38.4万元；村内道路硬化3000平方米，投入30万元；安装150盏路灯，投入61.6万元；新建砖混结构80平方米村民活动室，投入20万元。项目惠及857户4081人，其中贫困户244户1229人。</t>
  </si>
  <si>
    <t>羊岑乡石登村、新松村功能提升</t>
  </si>
  <si>
    <t>投入300万元，按照“缺什么补什么的原则”，实施羊岑乡石登村、新松村能提升项目。建设内容为：1.石登村架设路灯100盏，投入30万元；姜家登自然村水冲式砖混结构公厕1座，投入15万元；石宝登自然村活动场地硬化500平方米及绿化，投入40万元；大坪子自然村村民活动广场硬化500平方米及绿化工程，投入40万元；大坪子自然村村内道路硬化3000平方米，投入30万元，华山自然村村内道路硬化4500平方米,投入45万元。2.新松村贫困户厨房修缮、院心硬化或卫生厕119户，投入23.8万元；文化活动广场绿化250平方米，投入14.2万元；安装路灯120盏，投入45万元；购置垃圾清运微型车1辆，投入8万元；配套垃圾箱15个，投入9万元。惠及贫困户298户1236人。</t>
  </si>
  <si>
    <t>沙溪镇长乐村、华龙村、溪南村功能提升</t>
  </si>
  <si>
    <t>投入300万元，按照“缺什么、补什么”原则，实施长乐村、华龙村、溪南村功能提升。建设内容为：1.长乐村贫困户厨房修缮、院心硬化或卫生厕31户，投入6.2万元；砖混结构水冲式公厕2座，投入30万元；安装路灯60盏，投入23.8万元；梅岭后山活动广场石板建设1000平方米，投入40万元；2.华龙村贫困户厨房修缮、院心硬化或卫生厕132户，投入26.4万元；丰登禾自然村活动室改造120平方米，包括院心硬化88平方米及绿化、围墙大门附属设施，投入30万元；华丛山自然村公厕1座，投入10万元；安装路灯84盏，投入33.6万元；3.溪南村安装路灯80盏，投入30万元；活动室广场建设1000平方米，投入30万元；新建框架结构活动室2间，每间80平方米，投入40万元。项目惠及农户1412户益4565人，其中建档立卡贫困户250户988人。</t>
  </si>
  <si>
    <t>甸南镇桃源村、印合村、白蜡村功能提升</t>
  </si>
  <si>
    <t>投入300万元，按照“缺什么、补什么”原则，实施桃源村、白蜡村、印合村提升工程。建设内容为：1.蝙蝠洞自然村安装路灯50盏，投入16万元；上桃源自然村村内道路硬化3000平方米，投入36万元；明涧哨自然村村内道路硬化4000平方米，投入48万元；2.印合村茅坪自然村硬化道路3500平方米，投入49万元；印合村汉族自然村村内道路硬化3000平方米，投入36万元；印合村江尾自然村村内道路硬化3750平方米，投入45万元；3.白蜡村安装太阳能路灯30盏，投入9万元；新建8蹲位公厕2个，投入40万元；新建1300平方米垃圾临时堆放场，投入21万元。项目惠及农户1533户5044人，其中建档立卡贫困户359户1433人。</t>
  </si>
  <si>
    <t>金华镇龙营村、清坪村功能提升</t>
  </si>
  <si>
    <t>投入300万元，按照“缺什么、补什么”原则，实施金华镇龙营村、清坪村贫困委会提升。1.投入龙营村160万元，新建化龙自然村村民活动广场配套建设篮球场、公厕、围墙、大门、院心硬化、绿化亮化等附属设施，40万元；内道路硬化3000平方米，30万元；安装路灯50盏，20万元；新建后营五组砖混结构活动室80平方米，40万元；修缮加固后营六组活动场所（包括建设院心硬化、绿化、亮化等附属设施，配套活动室办公设施），15万元；改建营头村民小组活动场所（对原活动室进行屋面翻修，墙体重建，室内装修等建设，院心硬化、绿化、亮化等附属设施，配套活动室办公设施），15万元；2.投入清坪村140万元，新建炼坪自然村砖混结构120平方米活动室一间，50万元；配套建设围墙、大门、院心硬化、绿化、亮化等附属设施，30万元；高山顶自然村村内道路硬化3000㎡，30万元；清坪村安装路灯80盏，30万元。项目惠及农户1103户3065人，其中建档立卡贫困户113户499人。</t>
  </si>
  <si>
    <t>金华镇龙凤等12个村卫生室建设项目</t>
  </si>
  <si>
    <t>投入360万元，在金华镇龙凤村、桑岭村、金和村、文华村，甸南镇白蜡村、龙门村、印合村，马登镇太平村、塔登村，羊岑乡石登村，弥沙乡弥新村、岩曲村分别新建标准化村级卫生室12个，每个村30万元。建设内容为：卫生室80-120平方米，配套完善围墙、大门、厕所、院内硬化等相关附属设施。项目惠及农户7599户20799人，其中建档立卡贫困户883户3606人。</t>
  </si>
  <si>
    <t>弥沙乡弥新村通村道路建设</t>
  </si>
  <si>
    <t>在弥沙乡弥新村投入130万元，按照“缺什么、补什么的原则”实施弥新村东彝自然村通村道路建设。具体为：修建13.2公里通自然村道路配套侧沟及挡墙、桥涵，投入130万元。项目惠及780户2643人，其中贫困户189户719人。</t>
  </si>
  <si>
    <t>羊岑乡新松贫等4个贫困村幼儿园建设项目</t>
  </si>
  <si>
    <t>投入100万元，在羊岑乡新松村，甸南镇白山母村、上关甸村、桃源村建设4个幼儿园，产权归村集体所有。建设内容为：园舍376平方米，购置图书400册、设备设施玩教具共60件（套）。项目惠及农户1818户6644人，其中建档立卡贫困户442户1948人。</t>
  </si>
  <si>
    <t>草海镇倒流箐村冷库建设</t>
  </si>
  <si>
    <t>在草海镇倒流箐村投入50万元，建240立方米的冷库，产权归村集体所有。由村委会出租给蔬菜种植专业合作社，租金以实际签订协议为准，收入的30%作为村集体经济收入，70%由村集体设置公益岗位，吸纳贫困户按劳取酬。项目惠及农户274户1085人，其中贫困户165户758人。</t>
  </si>
  <si>
    <r>
      <rPr>
        <sz val="10"/>
        <rFont val="仿宋_GB2312"/>
        <charset val="134"/>
      </rPr>
      <t xml:space="preserve">鹤庆县
</t>
    </r>
    <r>
      <rPr>
        <sz val="9"/>
        <rFont val="仿宋_GB2312"/>
        <charset val="134"/>
      </rPr>
      <t>(摘帽县)</t>
    </r>
  </si>
  <si>
    <t>黄坪镇均华村、云华村冷库建设</t>
  </si>
  <si>
    <t>在黄坪镇2个村投入150万元，具体为：均华村75万元，云华村75万元。新建3400立方米冷库，产权归均华村、云华村共有。由均华村、云华村共同出租给经济林果种植专业合作社或企业，租金以实际签订协议为准，收入按照各村资金占比分配给村集体。各村收入的30%作为村集体经济收入，70%由村集体设置公益岗位，吸纳贫困户按劳取酬。项目惠及农户1340户4260人，其中贫困户121户363人。</t>
  </si>
  <si>
    <t>六合乡大甸村冷库建设</t>
  </si>
  <si>
    <t>在六合乡大甸村投入100万元，建设1800立方米冷库，产权归村集体所有。由村委会出租给蔬菜种植专业合作社，租金以实际签订协议为准，收入的30%作为村集体经济收入，70%由村集体设置公益岗位，吸纳贫困户按劳取酬。项目惠及农户289户956人，其中贫困户95户377人。</t>
  </si>
  <si>
    <t>松桂镇大石村、大营村、赤石村奶牛养殖场建设</t>
  </si>
  <si>
    <t>在松桂镇3个村投入400万元，具体为：大石村200万元，大营村120万元，赤石村80万元。由龙头公司提供建设标准和技术，建设奶牛养殖场，产权归大石村、大营村、赤石村共有。建设内容为：牛舍7200平方米、青贮池3500立方米、挤奶厅700平方米、饲料房200平方米、工作用房800平方米、堆粪区300平方米、化粪池300立方米，以及其围墙、消毒房等附属设施。由大石村、大营村、赤石村共同出租给龙头公司进行奶牛养殖，租金以实际签订协议为准，收入按照各村资金占比分配给村集体。各村收入的40%作为村集体经济收入，60%由村集体设置公益岗位，吸纳贫困户按劳取酬。项目惠及农户1326户4660人，其中贫困户418户1457人。</t>
  </si>
  <si>
    <t>西邑镇芹河村生猪养殖场建设</t>
  </si>
  <si>
    <t>在西邑镇芹河村投入130万元，新建生猪养殖场，产权归村集体所有。建设内容为：标准化猪舍1000平方米；管理用房、仓库150平方米；配套水、电、路、围墙、大门、场地硬化等附属设施。由村委会出租给养殖企业，租金以实际签订协议为准，收入的40%作为村集体经济收入，60%由村集体设置公益岗位，吸纳贫困户按劳取酬。项目惠及农户558户1882人，其中贫困户123户490人。</t>
  </si>
  <si>
    <t>黄坪镇新坪村、子牙关村奶牛养殖场建设</t>
  </si>
  <si>
    <t>在黄坪镇新坪村2个村投入170万元，具体为：新坪村68万元，子牙关村102万，产权归新坪村、子牙关村共有。建设内容为：牛舍3000平方米、青贮池1400平方米，挤奶厅450平方米，饲料房100平方米，工作用房400平方米，堆粪区200平方米，化粪池200立方米，以及其围墙、消毒房等附属设施。由新坪村、子牙关村配合，出租给龙头公司养殖乳牛，租金以实际签订协议为准，收入按照各村资金占比分配给村集体。各村租金收入的40%作为村集体经济收入，60%由村集体设置公益岗位，吸纳贫困户按劳取酬。项目惠及农户1778户5945人，其中贫困户126户448人。</t>
  </si>
  <si>
    <t>辛屯镇南河村、双龙村、如意村奶牛养殖场建设项目</t>
  </si>
  <si>
    <t>在辛屯镇3个村投入250万元，具体为：南河村100万元，双龙村75万元，如意村75万元。由龙头公司提供建设标准和技术，建设奶牛养殖场，产权归南河村、双龙村、如意村共有。建设内容为：牛舍4200平方米、青贮池2100平方米、挤奶厅450平方米、饲料房100平方米、工作用房400平方米、堆粪区200平方米、化粪池200立方米，以及围墙、消毒房等附属设施。由南河村、双龙村、如意村共同出租给龙头公司养殖乳牛，租金以实际签订协议为准，收入按照各村资金占比分配给村集体。各村收入的40%作为村集体经济收入，60%由村集体设置公益岗位，吸纳贫困户按劳取酬。项目惠及农户2638户10607人，其中贫困户122户442人。</t>
  </si>
  <si>
    <t>西邑镇炉坪村奶牛养殖场建设项目</t>
  </si>
  <si>
    <t>在西邑镇炉坪村投入250万元，由龙头公司提供建设标准和技术，15户农户土地入股方式，建设奶牛养殖场，产权归村集体所有。建设内容为：牛舍4200平方米，青贮池2100平方米，挤奶厅450平方米，饲料房100平方米，管理房400平方米，堆粪区200平方米，化粪池200立方米，以及其围墙、消毒房等附属设施。由村集体出租给龙头公司进行奶牛养殖，租金以实际签订协议为准。收入的30%作为村集体经济收入，20%作为土地入股农户收益，50%由村集体设置公益岗位，吸纳贫困户按劳取酬。项目惠及农户431户1525人，其中贫困户149户564人。</t>
  </si>
  <si>
    <t>黄坪镇子牙关村等5个村饮水工程</t>
  </si>
  <si>
    <t>投入1000万元，建设黄坪镇子牙关村、黄坪村、财丰村，云华村、均华村农村饮水项目，产权归村集体所有。建设内容为：1.子牙关村安装压力钢管9365米，管材配件392个，投入284万元。2.黄坪村安装压力钢管5150米，管材配件197个，投入136万元。3.财丰村安装压力钢管5060米、管材配件354个，投入73万元。4.云华村安装压力钢管5608米，管材配件280个。投入140万元。5.均华村安装压力钢管23140米，管材配件1177个，投入367万元。项目惠及农户4016户10430人，其中贫困户323户888人。</t>
  </si>
  <si>
    <t>大理州</t>
  </si>
  <si>
    <t>选派12名州县党政干部赴上海市浦东新区挂职锻炼，时间6个月,计57.6万元；选派20名州、县卫生技术人员赴上海浦东新区医疗机构跟班培训，培训内容为医疗专业技术和卫生行业管理，每期3个月，计48万元；选派30名州、县中小学、幼儿园教师和管理人员赴上海市浦东新区相关学校跟班培训，培训内容为教学、教务和学校管理，时间2个月，计48万元；选派20名州、县农业技术人员赴上海浦东新区农业部门跟班培训，培训内容为农业专业技术和农业管理，时间3个月，计48万元；组织100名州县党政干部分3期赴上海培训，每期7天，计42万元；组织50名州县卫生计生管理干部赴上海交大医学院培训，每期7天，计21万元；邀请上海专家团到大理举办2期讲学，计14万元。</t>
  </si>
  <si>
    <t>共计97个项目，其中产业发展42个，农村建设52个，劳务协作1个，社会事业1个，人才支持1个。</t>
  </si>
  <si>
    <t>十一、丽江市</t>
  </si>
  <si>
    <t>宝山乡高寒村委会马铃薯、藜麦种植</t>
  </si>
  <si>
    <t>按照“玉龙县高寒种养殖专业合作社+贫困户”模式，种植马铃薯900亩，受益327户1186人，其中建档立卡贫困户69户266人。按照“玉龙县花依山之子农民种养殖专业合作社+贫困户”模式，发展藜麦、马铃薯产业，种植藜麦150亩，种植马铃薯150亩，受益104户439人，其中建档立卡贫困户17户74人。2019年，建档立卡贫困户全部受益，2020年，合作社按照实际签订协议分红。</t>
  </si>
  <si>
    <r>
      <rPr>
        <sz val="10"/>
        <rFont val="仿宋_GB2312"/>
        <charset val="134"/>
      </rPr>
      <t xml:space="preserve">玉龙县
</t>
    </r>
    <r>
      <rPr>
        <sz val="9"/>
        <rFont val="仿宋_GB2312"/>
        <charset val="134"/>
      </rPr>
      <t>(摘帽县)</t>
    </r>
  </si>
  <si>
    <t>杨浦区</t>
  </si>
  <si>
    <t>大具乡头台村委会苹果种植</t>
  </si>
  <si>
    <t>通过“公司+基地+合作社+农户”方式扶持苹果种植500亩：白麦村委会肯配古、新鲜罗村种植苹果200亩；头台村委会卡子村、补古竹村、肯时地村、果落地村种植苹果300亩，共计苗木22500株。项目覆盖建档立卡贫困户35户122人。</t>
  </si>
  <si>
    <t>黎明乡黎光村委会中药材种植</t>
  </si>
  <si>
    <t>在黎明乡黎光村采取“公司+基地+贫困户”模式，依托企业发展中药材种植项目(种植重楼苗6万株)，带动建档立卡贫困户增收。项目惠及建档立卡贫困户60户226人。</t>
  </si>
  <si>
    <t>鲁甸乡新主村等村级光伏扶贫项目</t>
  </si>
  <si>
    <t>在玉龙县鲁甸乡新主、杵峰村委会；黎明乡美乐、黎光、堆美村委会；奉科镇奉联、奉科、黄明村委会；巨甸镇路西、金河村委会；大具乡头台、白麦村委会；宝山乡高寒、果乐村委会；鸣音镇鸣音、落美村委会建设16个光伏电站，每座电站装机容量100千瓦，每个投资60万元，合计960万元。</t>
  </si>
  <si>
    <t>电商扶贫项目</t>
  </si>
  <si>
    <t>依托专业农产品合作社或电商协会，围绕基础农产品销售需要，尤其是做好与贫困村关联紧密的雪桃、苹果、核桃、土豆等农产品包装设计，并对使用统一设计的农产品包装的农民合作社、电商企业、农户给予包装补贴；根据市场需求，购置包装加工、农产品分拣所需的设施设备，组织电商企业、农民合作社加工适合消费者多样化需求的新品种和新产品，推动农产品加工业发展，拉长产业链；推广高原特色农产品标准化规范生产种植，以免费提供部分专用有机肥的形式鼓励农民合作社、农户积极参与标准化种植，提高农产品品质；解决农产品“三品一标”认证等；开展贫困地区农产品会展和推广，推动具备条件的新型农业经营主体、农产品加工流通企业、农村电子商务企业与采购商全面对接融合，以委托生产、订单农业等形式，建立长期稳定的产销关系，重点推动“三品一标”、“一村一品”和特色农产品上网销售，实现创造贫困地区新的经济增长点，促进贫困群众脱困增收致富。</t>
  </si>
  <si>
    <t>宝山乡高寒村委会功能提升</t>
  </si>
  <si>
    <t>1.实施高寒四组丽奉路岔口至王光片区路段道路硬化1.8千米，宽3.5米，厚度20cm；2.实施高寒一组丽奉路岔口至高山林场路段道路硬化1.5千米，宽3.5米，厚度20cm；3.实施高寒二组沙场至史富坚片村道硬化修复1.4千米，宽3.5米，厚度20cm；4.实施高寒三组村委会路口至邱文红片区道路硬化0.9千米，宽3.5米，厚度20cm。</t>
  </si>
  <si>
    <t>巨甸镇后箐村委会功能提升</t>
  </si>
  <si>
    <t>1.村道硬化（规格：宽2.8米、厚0.2米，总长7千米，每千米40万元）：（1）后箐四组2.5千米，每千米造价40万元，受益52户，195人，受益建档立卡户20户60人。（2）后箐五组2.5千米，每千米造价40万元受益56户，225人，受益建档立卡户14户60人。（3）后箐六组2千米，每千米造价40万元，受益52户，195人，受益建档立卡户14户50人。</t>
  </si>
  <si>
    <t>黎明乡黎光村委会功能提升</t>
  </si>
  <si>
    <t>1.黎光村河下组新建道路硬化1376m、宽3m，硬化面积4128㎡；2.黎光村河下组新建防洪沟500m、宽2m；3.黎光村色冲落组新建道路硬化200m、宽2.8m，硬化面积560㎡；4.黎光村得别起组新建道路硬化2000m、宽3m，硬化面积6000㎡；5.黎光村恨独组新建道路硬化400m、宽2.8m，硬化面积1120㎡；6.黎光村恨独组新建防洪沟98.4m、宽2m。</t>
  </si>
  <si>
    <t>鸣音镇鸣音村委会功能提升</t>
  </si>
  <si>
    <t>1.鸣音组建设公共厕所1座，14个蹲位；2.拟计划在鸣音组实施集中供水（人饮）项目，修建200立方水池（封盖）1个，20立方米过滤池一个，铺设饮水管网16800米，DN25PE给水管8000米、DN50PE给水管8000米、DN40PE给水管800米；3.鸣音村委会玛格组硬化一条长2.7公里，宽3米的进村道路。</t>
  </si>
  <si>
    <t>大具乡头台村委会功能提升</t>
  </si>
  <si>
    <t>1.道路建设：硬化头台村委会里罗村进村道路500米（均宽2.5米，厚0.2米），挡墙建设及排水涵洞铺设；硬化头台村委会大具中学至大具加油站道路800米（均宽4米，厚0.2米），挡墙建设及排水涵洞铺设。2.太阳能路灯建设：对头台村委会树底村、为都村、水火头村、高寨村进行太阳能路灯购买及安装；对白麦村委会金宏村进行太阳能路灯购买及安装。</t>
  </si>
  <si>
    <t>1.安装太阳能热水器57套，投入17万元：（1）在高寒片区安装太阳能热水器55套，高寒一、二、三、四组55户受益；（2）在花依片区安装太阳能热水器2套，花依一、三组2户受益。2.新建农村公共卫生厕所3座，投入21万元：（1）高寒二组农村公共卫生厕所1座（男、女各3个蹲位）；（2）高寒一组农村公共卫生厕所1座（男、女各3个蹲位）；（3）高寒四组农村公共卫生厕所1座（男、女各3个蹲位）。</t>
  </si>
  <si>
    <t>六德乡食用菌产业发展</t>
  </si>
  <si>
    <t>投入2300万元（总投资2600万元），按照杨浦区帮扶+行业龙头公司产业引领+合作社经营+建档立卡贫困户参与的产业开发模式，采取建设扶贫车间帮扶的方式，利用行业龙头公司成熟的食用菌种植技术和相关优势，在永胜县工业园区南端百菌园农庄内，由合作社与龙头公司合作建设扶贫车间，作为项目实施平台发展食用菌产业，带动贫困户增收脱贫。固定式单体温棚及灌溉系统安装工程1346.27万元，道路及土建工程309.52万元，250kVA变压器安装工程47.24万元，种植原辅材料896.00万元，其他0.98万元。</t>
  </si>
  <si>
    <t>永胜县</t>
  </si>
  <si>
    <t>六德乡贫困村功能提升</t>
  </si>
  <si>
    <t>投入900万元（总投资1058.24万元）：1.新建北华村委会至团结村委会火头坪道路硬化工程1件，全长6.1公里，每公里60万元，投入266万元。2.六德村委会纳咱小组道路硬化1.704公里，每公里60万元，投入100万元。3.修复各村委会因雨季、地质灾害等被损毁道路，投入64万元。4.组织实施农村人居环境提升项目，覆盖六德村委会纳咱小组81户285人，团结村凹皮、牛窝子、石坎、石井槽、光山五个村小组111户447人，其余村委会解决58户，投入200万元。5.实施人饮工程，修复7个村人畜饮水主管，改建营山村委会集中供水工程，新建28立方米水窖32个，投入270万元。</t>
  </si>
  <si>
    <t>大兴镇白牛厂村等村级光伏扶贫项目</t>
  </si>
  <si>
    <t>投入2490万元（总投资2535万元，整合资金45万元）实施8个乡镇39个村委会（大兴镇白牛厂、华岗，西部河乡麦地河，战河乡松树河、子差拉，永宁乡拖支，西川乡界马、沙力河、黑赤地，金棉乡拖脚村委会等）光伏扶贫电站项目，建设39个光伏扶贫电站，每个建设容量100kW光伏电站，0.65万元/kW，产权归村集体所有，贫困户签订协议受益。惠及建档立卡贫困户920户3829人。</t>
  </si>
  <si>
    <r>
      <rPr>
        <sz val="10"/>
        <rFont val="仿宋_GB2312"/>
        <charset val="134"/>
      </rPr>
      <t xml:space="preserve">宁蒗县
</t>
    </r>
    <r>
      <rPr>
        <sz val="9"/>
        <rFont val="仿宋_GB2312"/>
        <charset val="134"/>
      </rPr>
      <t>(深度县)</t>
    </r>
  </si>
  <si>
    <t>新营盘乡新营盘村委会功能提升</t>
  </si>
  <si>
    <t>1、实施马金子村到新营盘乡镇政府连接线2号支线移民村路，属新建路，总长1.3公里。2、实施新营盘乡乡政府驻地至马金子村水泥混凝土路面工程，建设农村公路基本级，设计路基宽6.5米，路面宽6米，总长4.5公里。3.实施新营盘乡牛窝子村公路工程总长0.668公里，水泥混凝土路面工程，建设农村公路基本级，设计路基宽6.5米，路面宽6米。惠及建档立卡贫困人口327户1458人。</t>
  </si>
  <si>
    <t>新营盘乡毛家乡村委会功能提升</t>
  </si>
  <si>
    <t>按照“缺什么，补什么”的原则，实施三锅庄村小组村内道路硬化，总长3.3公里。惠及建档立卡贫困人口292户1256人。</t>
  </si>
  <si>
    <t>烂泥箐乡大二地村委会功能提升</t>
  </si>
  <si>
    <t>按照“缺什么、补什么”原则，实施贫困村功能提升。建设大二地村委会至烂泥箐乡政府通村沥青路0.735公里，路基宽6.5米，沥青路面，项目总投资355万元，其中帮扶资金300万元，整合资金55万元。可惠及870户2914人，其中建档立卡贫困户285户1229人。</t>
  </si>
  <si>
    <t>蝉战河乡三股水村委会功能提升</t>
  </si>
  <si>
    <t>按照“缺什么、补什么”原则，实施贫困村功能提升。建设三股水村委会至蝉战河村委会通村油路建设，全长11.5公里，该路线以路基宽6.5米标准建设，项目总投资2334万，其中帮扶资金200万元，整合资金2134万元。可惠及438户1879人，其中建档立卡贫困户143户622人。</t>
  </si>
  <si>
    <t>丽江市</t>
  </si>
  <si>
    <t>选派中小学校长(副校长、后备干部）和骨干教师（学科带头人、优秀教师）100名到上海进行为期15天的培训，资金90万元；选派市、县级医疗机构医师、专科护士、检验、影像等20名临床医务人员到上海进修3个月，资金48万元；选派5名干部到杨浦区相关部门、镇（街道）挂职6个月，资金24万元；组织县处级干部培训班及经济发展等专题培训班2期，每期50人15天，资金90万元。</t>
  </si>
  <si>
    <t>共计22个项目，其中产业发展8个，农村建设11个，劳务协作1个，社会事业1个，人才支持1个。</t>
  </si>
  <si>
    <t>十二、迪庆州</t>
  </si>
  <si>
    <t>尼西乡汤堆村乡村旅游基础设施建设</t>
  </si>
  <si>
    <t>投入1189.7万元在香格里拉市尼西乡汤堆村实施乡村旅游基础设施建设项目，其中：1、提升村容村貌整治工程投入732.15万元，（包括：绿化设施费用98.63万元、新增深绿色防撞护栏费用为9.55万元、改造围墙工程费用为59.26万元、村庄入口标识标牌及旅游路线费用为81.78万元、道路整治及停车场建设费用482.93万元）。2.公厕建设投入37.93万元。3.其它基础设施建设投入389.62万元，包括：电力设施费用146.27万元、环卫设施费用101.99万元、休息点工程费用141.36万元。4、其他工程建设费用30万元。预计提供就业岗位（保安、服务员、保洁员）28个，其中建档立卡户就业8户8人。</t>
  </si>
  <si>
    <r>
      <rPr>
        <sz val="10"/>
        <rFont val="仿宋_GB2312"/>
        <charset val="134"/>
      </rPr>
      <t xml:space="preserve">香格里拉市
</t>
    </r>
    <r>
      <rPr>
        <sz val="9"/>
        <rFont val="仿宋_GB2312"/>
        <charset val="134"/>
      </rPr>
      <t>(深度县)</t>
    </r>
  </si>
  <si>
    <t>香格里拉市泵站工程、沟渠建设</t>
  </si>
  <si>
    <t>投入800万元，解决群众生产灌溉问题（受金沙江“11.03”白格堰塞湖泄洪影响，香格里拉市金少江沿线部分泵站被冲毁，部分产业配套损坏）。其中上江乡泵站工程：1、重建福库村兴胜坝泵站，并修建700m提水管道将水提高12m，将水输送至现状供水渠道，最后通过项目区现状供水渠道自流向灌区供水，满足灌区3200亩耕地供水。2、改建上江乡格兰村达不泵站，修建一级泵站，通过24m长提水管将水提高32m至已建渠道，再通过渠道输水至项目区供水，其中一部分在渠道输送6m后修建二级泵站，通过100m长提水管将水提高6.7m，再通过现有渠道向项目区另外100亩耕地供水。金江镇泵站工程：3、新建村木司扎泵站进行原址拆除重建，利用原75m长提水管提水1849.5m高程的灌溉渠道，再通过原渠道输水至项目区600亩耕地供水要求。4、新建村瓦金街一二组泵站原址拆除重建，利用原40m长提水管将水提1840m高程的灌溉渠道，再通过原渠道输水至项目区1300亩耕地供水要求。5、新建村上所邑泵站原址拆除重建，利用原40m长提水管将水提1847.5m高程的出水池，再通过原渠道输水至项目区2000亩耕地供水要求。6、新建村迪满泵站原址拆除重建，利用原95m长提水管将水提1848m高程的出水池，再通过原渠道输水至项目区500亩耕地供水要求。金江镇沟渠建设：7、用于修复完成金江镇兴隆村打芝坝大沟80*60渠道134米、渠道挡墙倒18米，高度2--3.2米、冲毁背水桥1座，宽度3.5米，长度5米。8、用于修复完成金江镇金江大沟安乐段渠挡墙54.5米，高2米；浇筑盖板96米，渠道断面1.2*1.2米；完成背水桥2座，宽度3米长度11.5米1座、宽4米长13米1座；修复三面光渠道45米，断面1.2米*1.2米。</t>
  </si>
  <si>
    <t>金江镇吾竹村、仕达村、兴隆村豪猪养殖</t>
  </si>
  <si>
    <t>在金江镇仕达村、吾竹村、兴隆村、兴文村三个贫困村各投入200万发展豪猪养殖产业，成立豪猪养殖合作联社，采用“公司+基地+合作社+农户+建档立卡贫困户+市场”的方式，发展贫困村产业，做到精准扶贫精准脱贫。合作社培育提供品种优良、疫病防控的豪猪仔给贫困户，并与贫困户签订成品豪猪回收协议，以保底价确保回收回购等服务。引入资产收益扶贫方式，以村集体入股的形式，把资金注入合作社，由合作社在技术上、市场上和产业发展上与行业龙头公司建立合作关系，基础设施豪猪圈舍、豪猪加工厂区等固定资产由龙头公司自行投入，合作社按需租用。合作社、公司与村委会三方签订合作协议约定利益分成，贫困户参与村集体收益分成。2020年以前，收入全部分配给建立利益链接的贫困户，对无劳动能力的贫困户，合作社租用龙头公司的豪猪圈舍为其代养豪猪，每年按约定给予收入。对有劳动能力的贫困户，合作社为其购买、发放优质豪猪种苗，在技术上给予免费指导，加强培训，并对豪猪种苗进行回购。合作社根据市场要求，申报建立国家农产品质量安全追溯体系和产品质量标准，监管贫困农户按照国家标准以及规程养殖豪猪。把回购的农户养殖的成品豪猪订单销售给龙头公司、委托龙头公司进行豪猪产品的加工以及建立豪猪销售渠道。2020年以后，收入以村三委“一事一议”方式，用于公益性项目建设、发展村级产业。项目惠及农户578户2379人，其中建档立卡贫困户378户1480人。申请的项目资金用于给378户建档立卡贫困户购买豪猪种苗、建立国家级农产品质量安全追溯体系和质量认证标准、租用龙头公司厂房、消费扶贫推荐、渠道建设等。</t>
  </si>
  <si>
    <t>建塘镇尼史村人居环境提升建设</t>
  </si>
  <si>
    <t>投入1287.7万元，在香格里拉市建塘镇尼史村实施村庄人居环境整治项目，内容包括:1、新建太阳能路灯315盏，0.6万元/盏，投入189万元。2、新建2个公厕，25万元/个，投入50万元。3、新建可移动垃圾箱4个，5万元/个，投入20万元。4、墙体刷白760户，0.1万元/户，投入76万元。5、村庄排雨沟渠治理12个村民小组，10万元/组，投入120万元。6、农户污水沉淀处理池600户，0.6万元/户，投入360万元。7、毕松小组美丽乡村村庄环境整治工程投入189.425万元。8、新建角茸村民小组硬化路700米、吉能谷村民小组长400米、布伦村民小组长2000米，撒拉村民小组长600米、羊木村民小组长1000米，共计21450平方米，115元/平米，投入246.675万元。9、其他工程建设：项目招投标代理及监理费用，投入36.6万元。</t>
  </si>
  <si>
    <t>乡镇卫生院诊疗设备设施综合提升</t>
  </si>
  <si>
    <t>为切实有效解决群众“看病难、看病贵”的问题，投入408.8万元在香格里拉市实施乡镇卫生院标准化建设诊疗设备购置项目，其中：1.便携式除颤仪带动态心电监护打印功能8台，每台6万元，投入48万元。2.多普勒胎儿监护仪13台，每台4万元，投入52万元。3.全自动生化分析仪1台30万元，投入30万元。4.彩色超声诊断仪2台，每台67万元，投入134万元。5.便携式转运呼吸机13台，每台1.6万元，投入20.8万元。6.电解质分析仪8台，每台4万元，投入32万元。7.全自动洗胃机6台，每台2.5万元，投入15万元。8.电动吸引器6台，每台1.5万元，投入9万元。9.凝血四项分析仪8台，每台5万元，投入40万元。10.心电图机8台，每台3.5万元，投入28万元。</t>
  </si>
  <si>
    <t>交往交流交融项目</t>
  </si>
  <si>
    <t>根据国家对藏区工作的指导方针和区县携手奔小康行动实际，重点面向基层、面向贫困农牧民，组织开展交往交往交融活动，加强教育、卫生、科技、文化、旅游等多领域合作交流。</t>
  </si>
  <si>
    <t>为提高全市党政干部执政能力，组织香格里拉市党政领导干部在沪培训班（非标准班），共二期，每期25人，每期10天，每人每天600元，投入30万元。选派2名县级医疗专业技术人才到上海闵行区医疗单位专业科室进行为期3个月的进修培训，投入4.8万元。</t>
  </si>
  <si>
    <t>云岭乡西当村雨崩小组乡村旅游基础设施提升建设</t>
  </si>
  <si>
    <t>围绕乡村人居环境整治目标，因地制宜建设一批小微基础设施、公共服务设施等，在云岭乡西当村雨崩小组铺设人马驿道石板路6千米，均宽2米，每千米投资40万元，计240万元；安装太阳能路灯207盏，每盏0.7万元，计145万元；雨崩上村至下村道路及入户道路硬化（长9412米）21652.98平方米，每平方米317元，计687.6万元，项目受益农户11295户53549人，其中建档立卡户2811户12348人。</t>
  </si>
  <si>
    <r>
      <rPr>
        <sz val="10"/>
        <rFont val="仿宋_GB2312"/>
        <charset val="134"/>
      </rPr>
      <t xml:space="preserve">德钦县
</t>
    </r>
    <r>
      <rPr>
        <sz val="9"/>
        <rFont val="仿宋_GB2312"/>
        <charset val="134"/>
      </rPr>
      <t>(深度县)</t>
    </r>
  </si>
  <si>
    <t>云岭乡果念高原生态生猪养殖及蔬菜生产基地</t>
  </si>
  <si>
    <t>投入338万元建设高原生态生猪养殖及蔬菜生产基地，具体建设：1、云岭乡果念村新建蔬菜大棚建设投资概算费用225万元（⑴连体钢架大棚17.04亩，每平方110元，投入125万元。⑵冷藏、冷冻设备预计投资70万元（设备一套约30万，房屋建设1800-2300元/㎡）。⑶标准化管理建设，病虫害生物物理防治设施，无公害产地认证，合计30万元）。2、养猪场建设投资概算费用100万元（包括厂房、饲料房、工人用房、废水池等建设），计划年出栏1100头。3、林果种植13亩投资概算费用13万元，具体建设：⑴一亩种植50株，一株100元，共需6.5万元；⑵围栏185米，140元/米，合计2.6万元；⑶肥水设施建设：主管道1300米安装集成PE63管道，按每米投资30元计算，共计3.9万元。</t>
  </si>
  <si>
    <t>奔子栏镇夺通村本地水果及蔬菜生产基地项目</t>
  </si>
  <si>
    <t>投入100万元在奔子栏镇夺通村建设本地水果及蔬菜初加工基地建设及冻库、保鲜设备、烘干设备等配套设施。具体建设内容为：1、冷藏、冷冻扶贫车间600平方，每平米250元，共计15万元；2、冻库、保鲜设备100平方米，烘干设备200平方米，每平方2000元，共计60万元；3、烘干设备、初包装设备共计25万元。项目受益农户306户1472人，其中建档立卡39户156人。</t>
  </si>
  <si>
    <t>易地扶贫搬迁进城集中安置点农贸市场建设</t>
  </si>
  <si>
    <t>投入100万元在德钦县易地扶贫搬迁进城集中安置项目安置点新建农贸市场。项目规划建设用地666平米，农贸市场主体建筑以钢架结构为主，其他附属建设项目包括内部功能区域、摊位、消防设施、污水排放管道、室内亮化等。农贸市场产权归集体所有，预计惠及185户1080人，其中建档立卡贫困人口102户542人。</t>
  </si>
  <si>
    <t>拖顶乡洛沙村龙升大桥及防洪挡墙</t>
  </si>
  <si>
    <t>改善拖顶乡洛沙村龙双、升里等6个下片村民小组交通状况，方便沿线村民出行，建设：1.洛沙村龙双、升里等6个下片村民小组新修设计荷载20吨，跨径30米、桥面宽度4米的水泥桥，计划投入190万元；2.龙双小组防洪挡墙1200立方，每立方500元，计划投入60万元。项目受益农户133户529人，其中建档立卡户28户120人。</t>
  </si>
  <si>
    <t>霞若乡施坝村施坝小组道路硬化</t>
  </si>
  <si>
    <t>改善霞若乡施坝村通组道路等级低、路面差等交通状况，切实解决村民出行难等问题，建设：1.在霞若乡施坝村施坝小组实施路基，路面硬化2.242千米（宽4米）、挡墙167.89立方，计划投入资金134万元；2.在霞若乡施坝村阿古扎小组实施路基，路面硬化1.894千米（宽4米）、挡墙770.17立方，计划投入资金153万元。</t>
  </si>
  <si>
    <t>拖顶乡卫生院门诊大楼建设</t>
  </si>
  <si>
    <t>拖顶乡卫生院整体基础设施较为薄弱，现有的门诊楼，已属于危房，不能满足正常使用和国家规范的要求。为保障贫困人口享有基本医疗卫生服务，完善乡镇卫生服务体系建设，改善农村卫生服务条件，提高农村卫生服务能力，提高农民健康水平，防止农民“因病致贫、因病返贫”，建设门诊大楼。</t>
  </si>
  <si>
    <t>德钦县人民医院中藏医楼及传染楼能力提升建设</t>
  </si>
  <si>
    <t>投入400万元（总投入500万元）用于德钦县人民医院中藏医楼及传染楼能力提升建设。中藏医楼及传染楼的建设有助于改善德钦县中医、藏医医疗条件，加强医疗资源整合，改善医院的医疗服务设施条件；加快传染病房标准化、现代化步伐，促进德钦县传染病医学的全面发展；有利于进一步提高传染病患者治疗、降低病死率、改善德钦县卫生资源配置，有利于提高传染病患者治疗、预防水平，能够一定程度上解决群众“看病难、看病贵”的情况。项目受益农户11295户53549人，其中建档立卡户2811户12348人。</t>
  </si>
  <si>
    <t>德钦县妇幼保健院建设</t>
  </si>
  <si>
    <t>德钦县妇幼保健院业务楼主体工程，业务楼室内装修、医用电梯、污水处理设施（医用污水处理和生活污水处理各一个）、附属工程（含：抗滑桩带挡墙、绿化、地坪），综合楼内的设备。</t>
  </si>
  <si>
    <t>奔子栏镇叶日村、燕门乡茨中村党群活动室建设</t>
  </si>
  <si>
    <t>为改善村级基层党组织活动条件，促进农村各项工作有效开展，提升基层党组织的政治功能和服务功能，更加方便群众办事，达到贫困村退出标准，新建奔子栏镇叶日村、燕门乡茨中村党群活动室1300平方米，每平方米3076元，计划投资400万元。项目受益农户471户2833人，其中建档立卡户67户301人。</t>
  </si>
  <si>
    <t>选派在脱贫攻坚一线的6名党政领导干部到沪挂职3个月，每人每月0.8万元，计14.4万元。党政领导干部在沪培训班（含基层扶贫干部、村支部书记、致富带头人、农业技术人员）在沪培训班（非标准班），共40人，每期9天，每人每天600元，计21.6万元。选派全县30名中小学骨干教师到上海市嘉定区开展专项培训，培训12天，每人每天600元，计21.6万元。选派2名县级医疗专业技术人才到上海嘉定区医疗单位专业科室进行为期3个月的进修培训，计4.8万元</t>
  </si>
  <si>
    <t>白济汛乡碧罗村糯山药种植</t>
  </si>
  <si>
    <t>投入150万元在白济汛乡碧罗村里俄、阿沙佐、王咱丁上、王咱丁下、娃咀、四此底、挖夺米底、拉嘎波洛、托八洛、托捌卡、王比明、施米底、耍米底、挖家洛、那吾底15个村民小组推广糯山药种植600亩，增加群众收入，带动建档立卡户150户增收投入2500元/亩。</t>
  </si>
  <si>
    <r>
      <rPr>
        <sz val="10"/>
        <rFont val="仿宋_GB2312"/>
        <charset val="134"/>
      </rPr>
      <t xml:space="preserve">维西县
</t>
    </r>
    <r>
      <rPr>
        <sz val="9"/>
        <rFont val="仿宋_GB2312"/>
        <charset val="134"/>
      </rPr>
      <t>(深度县)</t>
    </r>
  </si>
  <si>
    <t>白济汛乡碧罗村木香、当归种植</t>
  </si>
  <si>
    <t>投入100万元，在白济汛乡碧罗村依托忠洛种养殖农民专业合作社，覆盖碧罗村19个村民小组：增加群众收入，带动建档立卡户178户增收，木香种植1000亩，投入1000元/亩。投入25万元，依托忠洛农民专业合作社，覆盖：里俄、阿沙佐、王咱丁上、娃咀、挖夺米底、拉嘎波洛、托八洛、施米底、那吾底、洛姑、耍米底、害咱12个村民小组，增加群众收入，带动建档立卡130户增收当归种植500亩，投入500元/亩。</t>
  </si>
  <si>
    <t>白济汛乡、康普乡高原特色养殖</t>
  </si>
  <si>
    <t>投入100万元，在白济汛乡碧罗村依托华艺农民种养殖专业合作社，增加群众收入，带动全村178户建档立卡户发展高原特色养殖（牦牛养殖）。投入90万元，在康普乡依托龙头公司带动发展高原特色养殖（以高原藏香猪及本地黄牛为主）。</t>
  </si>
  <si>
    <t>白济汛乡碧罗村扶贫车间建设</t>
  </si>
  <si>
    <t>紧扣脱贫摘帽在白济汛乡碧罗村依托辉明农民专业合作社，增加群众收入，带动建档立卡户50户，建设糯山药加工、包装生产线1个，投入90万元。</t>
  </si>
  <si>
    <t>维西县高原特色珍稀中药材繁育基地</t>
  </si>
  <si>
    <t>由龙头企业带动建设贝母良种种苗繁育及示范种植基地15亩，竹叶菜良种繁育基地10亩、树头菜良种种苗繁育基地10亩，其余5亩用于维西县中药材濒危物种保护及良种种苗繁育，对县域濒危中药材品种进行良种选育、种苗繁育、人工栽培，示范种植、收集数据等。依托龙头公司提供的中药材种植技术，进行品种保护和繁育推广，年可带动地方50户以上130人次左右建档立卡贫困户受益。</t>
  </si>
  <si>
    <t>康普乡农业价格保险</t>
  </si>
  <si>
    <t>与上海市安信农保合作，在维西县康普乡开展农业保险，保险险种为中药材价格保险，为建档立卡贫困户发展中药材种植保驾护航。项目覆盖建档立卡贫困户301户1024人。</t>
  </si>
  <si>
    <t>白济汛乡碧罗村功能提升</t>
  </si>
  <si>
    <t>投入500万元实施组内道路硬化建设400000平方米，项目覆盖白济汛乡碧罗村王咱丁上组、王咀组、拉嘎波洛组、洛姑组、施米底组、面朵组、那吾底组、耍米底组、托捌卡组、挖夺米底组、挖建洛组、王比明组，125元/平方米。投入18万元在王咱丁上组、王咱丁下组、王咀组、拉嘎波洛组、洛姑组、施米底组建设垃圾处理池6个，投入3万元/个。投入60万元在王咱丁上组、王咱丁下组、王咀组、拉嘎波洛组、洛姑组、施米底组建设公共厕所6个，投入10万元/个。投入60万元在王咱丁上组、王咱丁下组、王咀组、拉嘎波洛组、洛姑组、施米底组新建太阳能路灯100盏，投入6000元/盏。投入60万元在王咱丁上组、王咱丁下组、王咀组、拉嘎波洛组、洛姑组、施米底组新建太阳能热水器200套，投入3000元/套。通过以上解决村民小组群众出行难问题，净化农村村容村貌，改善人居环境。</t>
  </si>
  <si>
    <t>白济汛乡碧罗村贫困户人居环境改善</t>
  </si>
  <si>
    <t>投入1607万元在白济汛乡碧罗村王咱丁上组、王咀组、拉嘎波洛组、洛姑组、施米底组、面朵组、那吾底组、耍米底组、托捌卡组、挖夺米底组、挖建洛组、王比明组实施改厕改圈改院建设332户，使其达到住房安全稳固、遮风避雨、住房面积达标的条件，改善人居环境。惠及建档立卡户114户，边缘户218户。</t>
  </si>
  <si>
    <t>康普乡阿倮村群众服务活动文化中心建设</t>
  </si>
  <si>
    <t>在维西县康普乡阿倮村建设群众服务活动中心一个，包含：群众服务文化中心一个，建筑面积150平方米，活动场所一个，120平方米，附属绿化及太阳能路灯。覆盖建档立卡贫困户92户243人。</t>
  </si>
  <si>
    <t>维登乡卫生院门诊综合楼建设</t>
  </si>
  <si>
    <t>紧扣脱贫摘帽新建维登乡卫生院门诊综合楼。新建建筑面积1500平方米的业务用房及附属设施，切实改善维登乡13800余人的就近就医的基本需求，结合乡镇卫生院的长远发展需求，促进乡镇卫生院蓬勃、健康、有序发展。</t>
  </si>
  <si>
    <t>选派32名维西县乡村基层脱贫攻坚帮扶干部到宝山区开展培训，培训时间10天，每人每天600元，计19.2万；选派32名维西县创业致富带头人到宝山区开展培训，培训时间10天，每人每天600元，计19.2万元；选派30名贫困村党支部书记到宝山区开展培训，培训时间10天，每人每天600元，计18万元；邀请上海市宝山区专家到维西县开展专家讲座2期，计14万元；选派维西县4名干部到宝山区进修，时间为3个月，每人每月0.8万元，计9.6万元。</t>
  </si>
  <si>
    <t>迪庆州</t>
  </si>
  <si>
    <t>创业就业指导中心</t>
  </si>
  <si>
    <t>迪庆州青年就业指导中心基地建设项目。为切实解决青年特别是建档立卡贫困青年创业就业困难，面向农村、社区以青年就业指导中心依托，加强就业指导，服务创业和就业工作为孵化园。</t>
  </si>
  <si>
    <t>藏医院提升医疗能力</t>
  </si>
  <si>
    <t>州藏医院购置诊疗设备，提升医疗能力建设。购置全自动生化分析仪、DR、肌骨超声系统、治未病科中医四诊仪等专科设备、普外（肛肠）科基础器械设备以及医院信息化硬、软件提升等（硬件：更换陈旧电脑、打印机，购置机房UPS、恒温精密空调，网络线路改造；软件：医院HIS系统、LIS系统升级，系统维护，医院网站及微信平台维护）。</t>
  </si>
  <si>
    <t>卫生信息化应用能力提升试点</t>
  </si>
  <si>
    <t>依托“互联网+医疗”科技开展卫生信息化应用能力提升试点，为迪庆州建设以上海市对口帮扶医疗资源为依托，以迪庆藏族自治州人民医院为龙头，以维西县人民医院和德钦县人民医院为基础，以乡镇卫生院为枢纽的乡镇医疗网络全覆盖医共体建设。定制“全球影像”云医疗平台，建设属于迪庆州的分级诊疗体系的医疗联合共同体平台，实现“小病在乡镇，大病不出县”的目标。</t>
  </si>
  <si>
    <t>建立上海市·云南迪庆劳务输出服务机构，在迪庆州组织技能培训、开展专场招聘会，加强中介服务和有组织输出劳动力，对培训、中介服务、就地就地就业和外出转移就业依照政策给予补助。</t>
  </si>
  <si>
    <t>州级党政干部到沪挂职30人，每人3个月，分三批，一批10人，每人每月8000元，计72万元。州级党政干部赴沪培训2期100人，每天600元/人，每期9天，计54万元。上海专家到迪庆开展培训讲学3期，计21万元。</t>
  </si>
  <si>
    <t>专业技术人才培训学习</t>
  </si>
  <si>
    <t>1、通过短期集中培训的方式，提高迪庆州高中骨干教师的教育水平和专业能力，使其能在实施课程改革、校本培训等方面进一步发挥骨干教师的辐射引领作用，以高中课堂教学、教研活动组织、班主任管理、高考复习等为主内容，为促进学校自身发展及地区教育改革发展提供高水平的师资保障；按学期为单位分2批次共选派100名教师参训（州民族中学40人，州藏文中学30人，州香格里拉中学30人），时间11天，66万元。2、实施迪庆州民族中学全日制远程卫星直播班教师成长培养计划，开办文理直播班，以全程卫星直播班为平台，加强与成都七中的交流和学习，每学年选派赴成都七中培训学习教师约40人次，80万元。</t>
  </si>
  <si>
    <t>共计38个项目，其中产业发展14个，农村建设6个，劳务协作1个，社会事业12个，人才支持5个。</t>
  </si>
  <si>
    <t>十三、临沧市</t>
  </si>
  <si>
    <t>马台乡清河村等3个贫困村山地鸡养殖</t>
  </si>
  <si>
    <t>在马台乡清河村、章驮乡邦福村、蚂蚁堆乡曼毫村投入180万元，采用“合作社+龙头企业+建档立卡贫困户”的模式,新建山地鸡养殖小区3个，建设管理房、水、电、路、围栏等附属设施，扶持山地鸡养殖合作社养殖山地鸡72000羽，帮扶资金量化入股，资金、产权属村集体所有，将养殖基地承包给有实力的龙头企业经营，带动建档立卡贫困户增收。在马台乡清河村、章驮乡邦福村、蚂蚁堆乡曼毫村投入1200万元，资金归村集体所有，帮扶资金量化入股龙头公司屠宰加工项目，计划建设牲畜屠宰、熟食加工厂1个，建设管理房、水、电、生产线等附属设施，厂房设施产权归村集体，贫困户、村集体按照协议分红。</t>
  </si>
  <si>
    <t>临翔区</t>
  </si>
  <si>
    <t>崇明区</t>
  </si>
  <si>
    <t>蚂蚁堆乡马峰腰村茶叶加工</t>
  </si>
  <si>
    <t>在蚂蚁堆乡马峰腰村投入400万元，发展茶叶生产加工，采用“合作社+龙头企业+建档立卡贫困户”的模式，帮扶资金量化入股，资金属村集体所有。扶持144户建档立卡贫困户入股马峰腰村茶叶种植农民合作社，建设茶叶初级加工厂1个，占地10亩，建设厂房，管理房、水、电等附属设施，购买茶叶初加工设备，产权归村集体所有，发展村集体经济，具体由贫困户组成的专业合作社实施，并将茶叶加工厂承包给有实力的龙头企业经营，带动建档立卡贫困户增收，贫困户、村集体按照协议分红。</t>
  </si>
  <si>
    <t>忙畔街道岔河村蚕桑产业</t>
  </si>
  <si>
    <t>在忙畔街道岔河村投入400万元，采用“合作社+龙头企业+建档立卡贫困户”的模式，帮扶资金量化入股，资金属村集体所有。扶持251户建档立卡贫困户入股龙头公司，建设蚕桑加工厂1个，建设厂房，管理房、水、电等附属设施，购买蚕桑加工设备，带动建档立卡贫困户增收，厂房设施产权归村集体，贫困户、村集体按照协议分红。</t>
  </si>
  <si>
    <t>章驮乡户远村黄牛养殖</t>
  </si>
  <si>
    <t>在章驮乡户远村投入300万元，用“合作社+龙头企业+建档立卡贫困户”的模式，帮扶资金量化入股。资金属村集体所有，扶持33户建档立卡贫困户入股户远村黄牛养殖合作社，建设黄牛养殖场1个，建设厂房，管理房、水、电等附属设施，购买设备，发展村集体经济，厂房设施产权归村集体，具体由贫困户组成的专业合作社实施，并将黄牛养殖场承包给有实力的龙头企业经营，带动建档立卡贫困户增收，贫困户、村集体按照协议分红。</t>
  </si>
  <si>
    <t>博尚镇邦公村等3个贫困村养殖小区建设</t>
  </si>
  <si>
    <t>在博尚镇邦公村、蚂蚁堆乡蚂蚁堆村、圈内乡炭窑村投入150万元，采用大户养殖，贫困户分红的方式，建设厩舍1080平方，三级过滤池，饲料房，排污管网等，产权归村集体所有。</t>
  </si>
  <si>
    <t>蚂蚁堆乡曼毫村功能提升</t>
  </si>
  <si>
    <t>在蚂蚁堆乡曼毫村投入220万元，按照“缺什么补什么”的原则，实施贫困村提升工程。硬化组内道路4条12000平方米，险段支砌挡墙50米。</t>
  </si>
  <si>
    <t>博尚镇小那么村功能提升</t>
  </si>
  <si>
    <t>在博尚镇小那么村投入300万元，按照“缺什么补什么”的原则，实施贫困村提升工程。新建DN140mm镀锌管10公里、塑料管10公里，配套蓄水池等附属工程。</t>
  </si>
  <si>
    <t>爱华镇河中村山区生态农业</t>
  </si>
  <si>
    <t>在河中片区投入210万元依托澜沧江省级自然保护区云县黄竹林片区保护区，充分发挥古山茶花、杜鹃花的资源优势，重点利用核桃、野生嫁接茶园等林下资源，以公司+合作社+基地+农户的模式发展黄精等中药材种植和核桃+茶叶+山茶花+樱杜鹃花+金桂花等为主的山区生态农业1000亩及蜜蜂养殖，配套园内道路、活动场地等设施建设，并组建河中村中药材股份经济合作社，依托龙头企业创新种植模式发展壮大河中村集体经济，带动农户增收。</t>
  </si>
  <si>
    <r>
      <rPr>
        <sz val="10"/>
        <rFont val="仿宋_GB2312"/>
        <charset val="134"/>
      </rPr>
      <t xml:space="preserve">云县
</t>
    </r>
    <r>
      <rPr>
        <sz val="9"/>
        <rFont val="仿宋_GB2312"/>
        <charset val="134"/>
      </rPr>
      <t>(摘帽县)</t>
    </r>
  </si>
  <si>
    <t>爱华镇土鸡种鸡厂建设</t>
  </si>
  <si>
    <t>投入500万元，建设云县“一县一品”的山地乌骨鸡种鸡厂1个，产权归村集体所有，交由龙头公司负责经营管理，统一运作经营、统一建设标准、统一管理模式、统一生产规程、统一产品营销，资金主要用于土地流转、厂房建设、设备安装、良种种源培育等。项目收益用于脱贫攻坚事业发展。</t>
  </si>
  <si>
    <t>爱华镇河中村功能提升</t>
  </si>
  <si>
    <t>投入837万元，按照“缺什么补什么”原则，实施河中贫困村提升工程。其中：1.投入597.6万元用于道路建设：新建C30混凝土浇筑村内户外道路16.6公里，面积49800平方米，可惠及562户2125人，其中建档立卡贫困户40户146人；2.投入239.5万元用于雨污处理工程项目建设2件：新建户厕92户，一体化污水处理设备2套，污水收集管道3个组。</t>
  </si>
  <si>
    <t>爱华镇安河村功能提升</t>
  </si>
  <si>
    <t>投入456万元，按照“缺什么补什么”原则，实施安河村行政村提升的村内户外道路硬化建设，新建C30混凝土浇筑村内户外道路长12.59公里，面积37975平方米。</t>
  </si>
  <si>
    <t>爱华镇丙山村功能提升</t>
  </si>
  <si>
    <t>投入497万元，按照“缺什么补什么”原则，实施丙山村行政村提升的村内户外道路硬化建设，新建C30混凝土浇筑村内户外道路长13.1公里，面积41440平方米。</t>
  </si>
  <si>
    <t>新华乡水源村热带水果种植</t>
  </si>
  <si>
    <t>在水源村巴拉码头公路两旁种植芒果50亩、桔子50亩、橙子50亩。项目运作方式：96户贫困户统一加入水源蒙克自种植专业合作社成为社员，由乡级统一采购苗木，发放给合作社，再由合作社发动社员进行种植。合作社负责产品销售，所得收益的40%用于管理，40%按户平均分配给入社贫困户，20%用于壮大村集体经济，具体解决村级公益事业和帮扶特殊贫困户。项目受益100户372人，其中建档立卡贫困户96户357人。</t>
  </si>
  <si>
    <t>凤庆县</t>
  </si>
  <si>
    <t>新华乡水源村等17个村村级光伏扶贫项目</t>
  </si>
  <si>
    <t>在新华乡水源村、文平村，大寺乡清水村、回龙村，勐佑镇立平村、大寨子村，营盘镇忙岗村，凤山镇东山村、清水河村，雪山镇立马村、新化村，小湾镇三水村、梅竹村，鲁史镇凤凰村、古平村，三岔河镇山头田村和涌金村共9个乡镇17个行政村各新建100KW村级光伏扶贫电站1个，建设标准按60万元/个计，投入资金1020万元。</t>
  </si>
  <si>
    <t>凤山镇东山村、上寨村、清水村功能提升</t>
  </si>
  <si>
    <t>在凤山镇东山村投入40万元，在东山村浇筑丫口子至下寨平均宽度3米厚20公分C20砼路面1.06公里3200平方米。在上寨村投入50万元，在大平掌自然村浇筑山头组至大平掌平均宽度3米厚20公分C20混凝土路面1.34公里4000平方米。在清水村投入110万元，浇筑风吹垭口至猴子箐河平均宽3米厚20公分C20砼路面2.13公里6400平方米；新建三家村、洪家坟自然村活动场所各1个，建设标准：活动室70平方米、活动场地420平方米，配套公厕、围墙、大门等附属设施。</t>
  </si>
  <si>
    <t>大寺乡河顺村、清水村、路山村、回龙村功能提升</t>
  </si>
  <si>
    <t>在大寺乡河顺村投入120万元，浇筑小平河初制所路口至上寨小组寨子中部3.5米宽20厘米厚C30砼路3公里。在清水村投入165万元，浇筑上寨小组铁匠房弯子至啟睦小组施云伟户3米宽厚20厘米C30硬板路4公里。在路山村投入30万元，浇筑凤小路27公里路口至罗波寨小组接口处3米宽15厘米厚C30砼路1.1公里。在回龙村投入180万元，浇筑新寨小组青树丫口至村委会3.5米宽厚20厘米C30砼路4公里；团山小组、新寨小组入户道路硬化2250平方米。</t>
  </si>
  <si>
    <t>勐佑镇立平村、翁乐村、鱼塘村、立果村功能提升</t>
  </si>
  <si>
    <t>在勐佑镇立平村投入180万元，浇筑平掌子组、核桃箐组、草马箐组、山头街组、杞木林组、小湾田组、山勒巴组寨内2.5米均宽15厘米厚C20砼路10000平方米；建设杞木林组至小湾田组3.5米宽20厘米厚C30砼路1.1公里；改造提升200户农户牲畜粪便处理池，改善人居环境；聘请建档立卡贫困户10人担任环境卫生清洁员，聘任期为一年。在翁乐村投入240万元，村组道路硬化2条4.3公里，其中：一是将大地山至普家小组村组2.45公里道路加宽至4.5米，并浇筑3.5米宽20厘米厚C30砼路2.45公里；二是将烧人场至坡脚小组1.85公里道路加宽至4.5米，并浇筑3.5米宽20厘米厚C30砼路1.85公里。在鱼塘村投入10万元，新建尖山自然村钢结构树脂瓦村民文化活动室1幢90平方米，浇筑混凝土场地300平方米。在立果村投入45万元，浇筑立果村荒田小组路口至石佛山丫口3.5米宽20厘米厚C25砼路1条900米。</t>
  </si>
  <si>
    <t>小湾镇梅竹村委会功能提升</t>
  </si>
  <si>
    <t>在小湾镇梅竹村投入50万元，按照“缺什么补什么”的原则，新建三坡自然村坡头小组至坡中小组均宽3.7米硬板路0.8公里，工程量：路面调型0.8公里（含路面降坡、弯道加宽部分）；20cm厚砂石级配层3000㎡；20cm厚C30砼路面3000㎡；M7.5浆砌块石65m³；φ600mm水泥涵管18m。</t>
  </si>
  <si>
    <t>雪山镇立马村委会功能提升</t>
  </si>
  <si>
    <t>在雪山镇立马村投入90万元，按照“缺什么补什么”的原则，浇灌老阳田小组至背阳寨寨子脚3米宽15厘米厚C25砼路2.6公里(7800平方米)。</t>
  </si>
  <si>
    <t>诗礼乡孔兴村委会功能提升</t>
  </si>
  <si>
    <t>在诗礼乡孔兴村投入10万元，按照“缺什么补什么”的原则，在岩下小组铺3米宽砂石道路1条0.6公里。</t>
  </si>
  <si>
    <t>洛党镇鼎新村、中村功能提升</t>
  </si>
  <si>
    <t>在洛党镇鼎新村投入10万元，实施村组道路改扩建，加宽鼎新村委会至尖山村组道路，受益山背后、沟上、沟下、打后山、尖山5个村民小组，道路总长2.2公里，加宽后均宽为4.5米。在中村投入10万元，实施中村饮水工程扩修建工程，建设拦水坝67立方米，修缮50立方米蓄水池2个，安装入户管材4.5千米，接头200个，水龙头及水表100套。</t>
  </si>
  <si>
    <t>三岔河镇棉花林村、康明村功能提升</t>
  </si>
  <si>
    <t>在三岔河镇棉花林村投入10万元，新建棉花林村砖混结构村集体经济业务专用房一幢70平方米。在康明村投入10万元，新建砖砌钢架树脂瓦顶支部活动场室1间70平方米，并配套相应附属设施。</t>
  </si>
  <si>
    <t>新华乡白腊村委会功能提升</t>
  </si>
  <si>
    <t>在新华乡白腊村村投入20万元。按照“缺什么补什么”的原则，白腊村农村人饮安全巩固提升工程，丁香花河至白腊亚口DN65管整复修、新增DN65镀锌钢管1.45公里、老管道整复修3公里；白腊大河至大场DN50钢管复修、新增DN50镀锌钢0.12公里、复修2公里；小村、稗秧地、味咱箐饮水主管修复，新安装架设32PE管3公里、20PE管2公里、DN25热镀锌钢管900米、DN20热镀锌钢管1500米、DN15热镀锌钢管400米。</t>
  </si>
  <si>
    <t>新华乡文平、水源村委会功能提升</t>
  </si>
  <si>
    <t>在新华乡文平村投入337万元，新开挖鲁房至木里河4.5米宽产业道路10公里；浇筑3米宽20厘米厚C25砼路5.2公里，其中：平坦组至中山组1.7公里，团结、和平组入组路1.5公里，团山组至青龙桥码头2公里；新建15个垃圾池，建设卫生厕所3个90平方米；对文平村167户农户居住住房进行改造：屋顶漏雨进行更换相关部件，确保避雨，山墙不满进行砌满、内外墙粉刷、地坪硬化、天花板安装、门面提升院内形象提升等进行改造提升。在新华乡水源村投入158万元，在青树组筑3.5米宽20厘米厚C25入组砼路2.15公里；新建12个垃圾池，建设卫生厕所2个60平方米；对水源村167户农户居住住房进行改造：屋顶漏雨进行更换相关部件，确保避雨，山墙不满进行砌满、内外墙粉刷、地坪硬化、天花板安装、门面提升，院内形象提升等进行改造提升。</t>
  </si>
  <si>
    <t>营盘镇红立、忙岗村委会功能提升</t>
  </si>
  <si>
    <t>在红立村委会投入100万元，对红立村镇村公路到村委会道路侧沟建设，用混凝土浇筑三面光侧沟200米，以250元/米算。入户道路硬化（15厘米厚C20砼）1667平方米；对村内150户农户住房进行修缮加固，屋顶漏雨进行更换相关部件，确保避雨，山墙不满进行砌满、内外墙粉刷、地坪硬化、天花板安装、门面提升院内形象提升等。在忙岗村委会投入165万元，忙岗村入户道路硬化（15厘米厚C20砼路）5750平方米；建设卫生厕所10座，丁怕组1座，周寨组1座，慢赖组1座，大寨组1座，小寨组1座，尖山组1座，上忙岗组2座，下忙岗组2座，每座20平方米；对村内158户农户住房进行修缮加固，屋顶漏雨进行更换相关部件，确保避雨，山墙不满进行砌满、内外墙粉刷、地坪硬化、天花板安装、门面提升院内形象提升等。</t>
  </si>
  <si>
    <t>崇岗乡军捞村、包山村坚果咖啡鸡体验驿站建设</t>
  </si>
  <si>
    <t>在崇岗乡军捞村、包山村投入资金250万元，采取专业合作社+企业+农户模式，建设坚果咖啡鸡体验驿站1座，1000平方米建设加工、销售、品牌包装等设施，带动建档立卡贫困户参与，产权归村集体所有，辐射周边所有种坚果咖啡农户，贫困户、村集体按照具体协议方案分红。</t>
  </si>
  <si>
    <t>永德县</t>
  </si>
  <si>
    <t>大山乡麻栎村养殖小区建设</t>
  </si>
  <si>
    <t>在大山乡麻栎村投入75万元，建设养殖小区，大集中养殖为主，适当辅以小集中养殖，牲畜以养牛、养猪为主。其中，大集中养殖建筑面积约400平方米，配齐相关的配套设施产权归村集体所有。采用“合作社+养殖示范户+建档立卡贫困户”的模式，帮扶资金量化入股，资金属村集体所有，贫困户、村集体按照协议分红。</t>
  </si>
  <si>
    <t>大山乡麻栎寨村水产养殖</t>
  </si>
  <si>
    <t>在大山乡麻栎寨村投入40万元，扶持10户贫困户发展建设水产养殖基地20亩，采用“合作社+养殖示范户+建档立卡贫困户”的模式，帮扶资金量化入股，资金属村集体所有，开挖鱼塘20亩，建设沟渠、引水输水等小水利设施、水产养殖设施，贫困户、村集体按照协议分红。</t>
  </si>
  <si>
    <t>大山乡麻栎寨村蔬菜种植</t>
  </si>
  <si>
    <t>在大山乡麻栎寨村户威旧寨自然村，投入100万元，建设标准化、规模化、示范化蔬菜基地建设200亩。采用“合作社+种植示范户+建档立卡贫困户”的模式，帮扶资金量化入股，资金属村集体所有。扶持农户与建档立卡贫困户入股合作社，建设果蔬基地200亩，对与基地相关的周边沟渠进行疏通与加固，铺设灌溉管道，新建三面光渠道，新建蓄水池1至3个，培训种植管理技术2至4场，贫困户、村集体按照协议分红。</t>
  </si>
  <si>
    <t>大山乡麻栎寨村、税房村标准烟田建设</t>
  </si>
  <si>
    <t>在大山乡麻栎寨村、税房村投入200万元，进一步提高对1000亩烟田进行改造，通过高标准农田的改造，优化土地利用机构布局，以小田改大田，坡改梯的形式，实现集中连片，发挥规模效益，提高耕地质量，提高机械化操作性。</t>
  </si>
  <si>
    <t>大雪山乡大平掌村功能提升</t>
  </si>
  <si>
    <t>投入资金400万元，按“缺什么，补什么”的原则，实施贫困村提升工程。1.建设大平掌村磨盘田村组道路建设1.64公里，入户路0.8公里；2.建设村内活动广场建设400平方米并配套及相关设备；3.村内垃圾收集站及果皮箱建设项目；4.安装新设计本地特色太阳能路灯50盏；5.绿化美化工程，自然村内果木花卉种植项目。</t>
  </si>
  <si>
    <t>崇岗乡军捞村功能提升</t>
  </si>
  <si>
    <t>投入资金400万元，按“缺什么，补什么”的原则，实施贫困村提升工程。1.建设歇马场自然村入村公路道路改扩建1.696公里，入户路0.8公里，村内环路建设0.37公里；2.绿化美化工程，歇马场自然村、龙塘胶厂村内果木花卉种植；3.歇马场、龙塘胶厂自然村内活动广场建设400平方米并配套及相关设备；4.垃圾收集设施1套。</t>
  </si>
  <si>
    <t>崇岗乡蒿子坝村功能提升</t>
  </si>
  <si>
    <t>投入资金650万元，按“缺什么，补什么”的原则，实施贫困村提升工程。1、改扩建设盘姑路至莱弄自然村村组路6.6公里，新建胶厂自然村入户路0.9公里，村内环路0.481公里；2、亮化工程，村内安装新设计本地特色太阳能路灯20盏；3、绿化美化工程，村内果木花卉种植。</t>
  </si>
  <si>
    <t>大山乡麻栎寨村功能提升</t>
  </si>
  <si>
    <t>按“缺什么，补什么”的原则，实施贫困村提升工程。投入资金185万元，改扩建旧寨自然村进村路道路建设0.51公里，入户路0.972公里，环村路0.896公里。投入资金222万元，建设怕红自然村入户路建设0.95公里，环村路建设1.823公里。投入120万元，在麻栎寨村怕红自然村建设饮水灌溉工程项目1件，有压管道的铺设，灌溉系统（包括灌溉沟渠、灌溉管道等）建设等。</t>
  </si>
  <si>
    <t>大山乡麻栎寨村、税房村产业道路建设</t>
  </si>
  <si>
    <t>投入资金218万元，按“缺什么，补什么”的原则，在大山乡麻栎寨村、税房村机耕路建设15.586公里，包括挡墙支砌、土石方开挖、涵管安装、边沟支彻等附属工程。</t>
  </si>
  <si>
    <t>大山乡税房村功能提升</t>
  </si>
  <si>
    <t>投入资金330万元，按“缺什么，补什么”的原则，实施自然村提升工程。1.建设税房自然村进村路0.52公里，村内环路1.86公里；2.村内垃圾收集站及垃圾处理厂1个；3.村内活动广场建设400平方米并配套及相关设备；4.安装新设计本地特色太阳能路灯62盏。</t>
  </si>
  <si>
    <t>木场乡木场村中草药（重楼）示范种植</t>
  </si>
  <si>
    <t>在木场乡木场村采用“村集体+合作社+贫困户”的模式，成立中草药合作社1个，覆盖全乡中草药种植业。计划扶持木场村发展重楼示范种植40亩，建设重楼为主体的中草药交易市场1个1200㎡,以及项目配套设施。成立草果合作社1个，计划新建草果加工厂房180㎡，购置设备1套。加工厂主体采用轻钢结构厂房180㎡，墙体采用标准砖建设，C20混凝土室外场地100㎡,C20室内地坪165㎡，草果加工设备一套。贫困户、村集体按照协议分红，收入用于壮大集体经济及村公益事业等建设以及建档立卡贫困户为主的社员分红等支出，产权归村集体所有。</t>
  </si>
  <si>
    <t>镇康县</t>
  </si>
  <si>
    <t>木场乡木场村山茶加工</t>
  </si>
  <si>
    <t>在木场村采用“村集体+合作社+贫困户”的模式，成立山茶合作社1个，新建茶叶初制所180㎡，购买设备1套。初制所主体采用轻钢结构厂房180㎡，墙体采用标准砖建设，C20混凝土室外场地100㎡,C20室内地坪160㎡，毛石挡土墙120m³，茶叶初制设备一套。贫困户、村集体按照协议分红，收入用于壮大集体经济及村公益事业等建设以及建档立卡贫困户为主的社员分红等支出，产权归村集体所有。</t>
  </si>
  <si>
    <t>南伞镇班龙村茶叶初制所</t>
  </si>
  <si>
    <t>在南伞镇班龙村采用“村集体+合作社+贫困户”的模式，流转茶园200亩，厂房建设700平方米，购买茶叶加工设备一套。产权归村集体所有，贫困户、村集体按照协议分红。</t>
  </si>
  <si>
    <t>勐捧镇丫口村烤烟新型烤房建设</t>
  </si>
  <si>
    <t>在勐捧镇丫口村采用“村集体+合作社+贫困户”的模式，烤烟合作社流转烟地600亩，新型烤房建设30座720平方米，以及150平方米的烤烟预检棚。产权归村集体所有，贫困户、村集体按照协议分红。</t>
  </si>
  <si>
    <t>忙丙乡马鞍山茶叶产业建设项目</t>
  </si>
  <si>
    <t>在忙丙乡马鞍村采用“村集体+合作社+贫困户”的模式，建设厂房450平方米，购买茶叶精加工设备一套，产权归村集体所有，贫困户、村集体按照协议分红。实施产业园周边人居环境提升和配套基地基础设施建设，农户改厕改圈36户，排污管网建设1200米，污水处理设施1套，太阳能路灯20盏。</t>
  </si>
  <si>
    <t>南伞坚果加工基地建设项目</t>
  </si>
  <si>
    <t>投入1000万元（总投资3260万元）在南伞镇采用“龙头企业+村集体+合作社+贫困户”的模式，扶持坚果加工基地1个，合作社流转坚果7000亩。该项目建设占地20亩，初加工区占地6000平方米，其中：企业投资2260万元用于坚果基地建设。南伞镇田坝村、轩岗村、麻利坪村帮扶资金1000万元，量化入股用于设备购置安装，产权属村集体所有，将设备承包给有实力的龙头企业经营，解决建档立卡贫困户就业20人，带动增收，贫困户、村集体按照协议分红。</t>
  </si>
  <si>
    <t>木场乡木场村功能提升</t>
  </si>
  <si>
    <t>新建木场村上寨自然村串户路1.9公里，有效路面宽3米，厚度20厘米。新建木场村下寨自然村串户路1公里，有效路面宽3米，厚度20厘米，木场村上寨自然村路灯安装50盏，灯杆6米，光源为30W，路灯间隔30米。木场村下寨自然村路灯安装25盏，灯杆6米，光源为30W，路灯间隔30米。木场村大树丫口两污建设：铺设排污管道：PVCф110管1500m、200ф波纹管570m、300ф波纹管400m、400ф波纹管60m、观察井20个、化粪池5个，污水处理设备1台。木场村大树丫口圈舍改造19户，改造面积950平方米。项目可解决3个自然村农产品运输、出行难问题和人居环境提升。</t>
  </si>
  <si>
    <t>忙丙乡马鞍山村-勐捧镇岩子头村功能提升</t>
  </si>
  <si>
    <t>按照“缺什么补什么”原则，在忙丙乡马鞍山村至勐捧镇岩子头村实施贫困村组产业道路建设。新建贫困村马鞍山村至岩子头村组产业道路建设6.5公里，设计路基宽4.5米，路面宽3.5米。</t>
  </si>
  <si>
    <t>木场乡黑马塘村功能提升</t>
  </si>
  <si>
    <t>在木场乡黑马塘村实施贫困村产业道路建设工程。新建贫困村黑马塘村青树林格自然村产业道路建设5.5公里，设计路基宽4.5米，路面宽3.5米。</t>
  </si>
  <si>
    <t>南伞镇班龙村功能提升</t>
  </si>
  <si>
    <t>1.在南伞镇班龙村朝天冒水自然村新建南伞镇班龙村朝天冒水自然村产业道路建设2公里，设计路基宽4米，路面宽3米。2.在南伞镇班龙村中旧寨自然村新建南伞镇班龙村中旧寨自然村产业道路建设2公里，设计路面宽3米。3.在南伞镇班龙村和平村自然村新建产业道路建设3公里，设计路面宽3米。</t>
  </si>
  <si>
    <t>大兴乡班坝村委会生态猪养殖、火腿加工</t>
  </si>
  <si>
    <t>在大兴乡班坝村委会投入450万元，新建生态猪养殖基地1个，养殖能繁母猪450头，公猪10头，新建1500平方火腿加工基地，每年生产加工火腿4000个。带动农户434户1769人、建档立卡贫困户161户654人参与“生态猪养殖+火腿加工”，产权归村集体所有，收益优先向建档立卡贫困户倾斜，并带动贫困户就业增收。</t>
  </si>
  <si>
    <t>耿马县</t>
  </si>
  <si>
    <t>大兴乡龚家寨村委会生态猪养殖、火腿加工</t>
  </si>
  <si>
    <t>在大兴乡龚家寨村委会投入450万元，新建生态猪养殖基地1个，养殖能繁母猪450头，公猪10头，新建1500平方火腿加工基地，每年生产加工火腿4000个。带动农户353户1403人、建档立卡贫困户219户877人参与“生态猪养殖+火腿加工”，产权归村集体所有，收益优先向建档立卡贫困户倾斜，并带动贫困户就业增收。</t>
  </si>
  <si>
    <t>耿马镇允捧村等中药材种植</t>
  </si>
  <si>
    <t>在耿马镇允捧村、贺派乡落阳村、四排山乡关弄村投入200万元，采取“公司+合作社+农户”模式种植丹参、续断等2500亩，由村集体成立合作社管理经营，收益优先向建档立卡贫困户倾斜，并带动贫困户就业增收。</t>
  </si>
  <si>
    <t>耿马镇复兴村中华蜂养殖</t>
  </si>
  <si>
    <t>在耿马镇复兴村投入50万元，其中：基地场地平整、管理房、水电等基础设施投入5万元；540箱中华蜂蜂群、蜂箱、配套工具投入45万元。采取“村党总支（村委会）+合作社+农户+公司”模式，由龙头公司、合作社带动发展，建设540箱中华蜂养殖基地,产权归村集体所有，收益向贫困户倾斜。</t>
  </si>
  <si>
    <t>四排山乡梁子寨村养殖小区、产业路建设</t>
  </si>
  <si>
    <t>在四排山乡梁子寨村光劳组投入80万元，新建养殖小区1个，1200平方米，含土方开挖、支砌挡墙、道路硬化、排污沟、化粪池等设施建设。产权归村集体所有，收益优先向建档立卡贫困户倾斜。在四排山乡梁子寨村投入80万元，新修产业道路3.8公里。项目受益569户2456人，其中建档立卡户274户1135人。</t>
  </si>
  <si>
    <t>勐简乡老厂村种养殖</t>
  </si>
  <si>
    <t>在勐简乡老厂村投入460万元，其中：建养牛小区1个1000平方米，配套饲料加工设备1台，青饲料种植基地50亩，发展养牛200头，投入210万元；发展林下土鸡养殖18750羽，投入30万元；种植晚熟芒果100亩，投入100万元；种植甜脆柿100亩，投入120万元。由村集体成立合作社经营，产权归村集体所有，收益向贫困户倾斜。</t>
  </si>
  <si>
    <t>四排山乡梁子寨村委会功能提升</t>
  </si>
  <si>
    <t>在四排山乡梁子寨村投入940万元，按照“缺什么补什么”原则，实施贫困村提升工程。其中：新建人饮净化池3个，50立方/个，投入60万元；公厕6个，投入60万元；太阳能路灯175盏，投入105万元；排污沟6公里，投入240万元；污水处理池2座，投入60万元；无害化高温焚烧池1个，垃圾投放池6个，垃圾桶100个，投入165万元；少数民族文化活动广场2个，2000平方米，投入100万元；村内道路硬化2公里，投入150万元。</t>
  </si>
  <si>
    <t>勐简乡老厂村委会功能提升</t>
  </si>
  <si>
    <t>在勐简乡老厂村投入140万元，按照“缺什么补什么”原则，实施贫困村提升工程。其中：村内道路硬化0.75公里3000平方米，投入50万元；安装太阳能路灯50盏，投入34万元；人居环境提升工程：村庄绿化，投入10万元，新建公厕1座，投入6万元；排污处理500米，投入20万元；交易市场500平方米，投入20万元。</t>
  </si>
  <si>
    <t>耿马镇复兴村委会功能提升</t>
  </si>
  <si>
    <t>在复兴村投入350万元，按照“缺什么补什么”原则，实施贫困村提升工程。村内道路硬化4.2公里，共14700平方米，投入256万元；安装太阳能路灯150盏，投入94万元。</t>
  </si>
  <si>
    <t>勐来乡永安村肉牛养殖基地建设</t>
  </si>
  <si>
    <t>在勐来乡永安村委会投入1028万元新建肉牛养殖基地建设，其中投入384万元用于新建养殖小区（牛圈）圈舍4800平方米；投入115万元用于新建饲料青贮窖2300立方米；投入128万元用于新建饲料储存房200平方米，饲料加工房200平方米，冬精改良室和疾病防治用房150平方米，新建办公用房及管理人员宿舍300平方米（含洗澡间3间，并配套太阳热水器等设备)；投入11.2万元用于新建砖混结构水冲式公厕1幢6蹲位.车辆消毒池1个10平方米（十公分深），消毒房20平方米，紫外线灯，喷雾消毒机器械，隔离服100套*30元/套，雨鞋100双*60元/双；投入28万元用于新建养殖小区化粪池18个，共180立方米，新建生态污水处理池1座250平方米；投入45.8万元用于安装低压线路0.3公里，新建蓄水池100立方米，铺设DN40管3.5公里，新建养殖小区道路1000平方米；投入306万元用于引进种牛200头、育肥牛180头；投入10万元用于配套加工设备1套。产权归村集体所有，收益向贫困户倾斜。</t>
  </si>
  <si>
    <t>沧源县</t>
  </si>
  <si>
    <t>班老乡上班老村生态鸡孵化中心建设</t>
  </si>
  <si>
    <t>在班老乡上班老村投入200万元用于生态鸡养殖场，占地面积4亩。其中：投入57.5万元用于养鸡场基础设施建设，包括新建脱温厂1个（3间600平方米），新建60平方米办公区1间，建设80平方米仓库1间，新建40平方米厨房、卫生间1间，场地硬化300平方米；投入5万元用于水电配套设施；投入7.5万元用于购置机器设备；投入30万元用于购买鸡苗20000羽（配套药物、饲料）；投入100万元用于产品品牌塑造及物流体系的建设。采取“村集体+合作社+农户”方式，发展生态鸡养殖，产权归村集体所有，帮扶资金量化入股，农户加入合作社，按协议约定分红，向贫困户倾斜。</t>
  </si>
  <si>
    <t>单甲乡茶叶精加工</t>
  </si>
  <si>
    <t>在单甲乡投入1200万元用于发展茶叶加工，新建茶叶精加工厂1个，其中投入785万元用于征地、新建厂房2592平方米、热风炉棚150平方米、综合用房344平方米、生活用房368平方米及厕所、围墙、大门、道路、电力等相关配套设施；415万元用于设备购置及安装，包括热风炉、杀青机、揉捻机、输送机、摊晾机、解块机、烘干机、提升机、理条机、提香机、捡选机、均衡叶选机、洛托凡转子机、CTC三联机、连续发酵机、红碎茶初分捡别机、细分捡别机、电子台秤、化验仪器、缝包机、打码机、叉车及相关工器具等。项目采取“企业+合作社+农户”模式，由公司统一技术标准，合作社督促农户按企业茶叶技术管理要求管理茶叶，提高茶叶生产质量，企业提高鲜叶收购价，农户从中受益。产权归村集体所有，收益向贫困户倾斜。</t>
  </si>
  <si>
    <t>勐董镇芒回村委会特色种养业</t>
  </si>
  <si>
    <t>在勐董镇芒回村委会投入344万元发展种养业，其中：60万元用于发展辣椒种植200亩及配套设施，包括铺设引水管道2公里，机耕路维修1.2公里及农用物资等，贫困户直接从项目建设中受益；284万用于黄牛养殖，包括新建钢架结构牛舍2000平方米，钢架结构粪便处理棚60平方米，钢架结构隔离间20平方米，钢架结构饲料棚60平方米，砖混结构管理用房200平方米，新建蓄水池1个40立方米，架设10千伏线路1公里，新建化粪池1个50立方米及134万元养牛周转金。养殖项目采取“村委会+合作社+农户”模式，产权归村集体所有，收益向贫困户倾斜。</t>
  </si>
  <si>
    <t>勐来乡永安村委会功能提升</t>
  </si>
  <si>
    <t>在勐来乡永安村委会投入272万元，按照“缺什么补什么”原则，实施贫困村提升工程。包括实施水源保护，沿河道修建挡土墙长200米高5米，延山脚修建挡土墙长200米高1米，加盖板，修建水沟200米，新建水池2个200立方米；铺设DN65管道2公里，DN40钢管3.5公里，DN25钢管4公里，DN20钢管3公里，DN15钢管2.3公里；安装净化设备一套。</t>
  </si>
  <si>
    <t>勐董镇芒回村委会功能提升</t>
  </si>
  <si>
    <t>在勐董镇芒回村委会投入156万元，按照“缺什么、补什么”原则，实施贫困村功能提升。其中：120万用于新建入户硬板路8000平方米；15万用于新建水冲式公厕3幢18个蹲位；3万用于新建垃圾箱4个；18万元用于新建路灯30盏。</t>
  </si>
  <si>
    <t>忙糯乡邦界村等8个村级光伏扶贫项目</t>
  </si>
  <si>
    <t>投资1500万元，建设光伏扶贫村级电站8座2400kv。忙糯乡：邦界村300kv一座惠及42户160人，巴哈村300kv一座惠及42户131人，荒田村300kv一座惠及42户176人，康太村300kv一座惠及42户153人，富王村300kv一座惠及42户130人，勐勐镇：彝家村300kv一座惠及42户124人，忙建村300kv一座惠及42户153人，大吉村300kv一座惠及42户114人。</t>
  </si>
  <si>
    <t>双江县</t>
  </si>
  <si>
    <t>忙糯乡创兴农民合作社帮扶项目</t>
  </si>
  <si>
    <t>项目采取“合作社+村集体+贫困户”模式，投入32万，改扩建恒温车间120平方米，购置电力蒸汽锅炉一套5万元、全自动蔬菜清洗机一套16万元、全自动灌装机一套18万元、全自动盖子机一套14万元、食品安全监测设备一套5万元，投资58万元。购置设施设备产权归村集体，贫困户、村集体与合作社按照协议分红。</t>
  </si>
  <si>
    <t>忙糯乡富王村功能提升</t>
  </si>
  <si>
    <t>投入440万元新建硬板路1500平方米，道路修复2000平方米及附属工程。新建排污沟1000米（含附属工程），改造圈舍、户厕、粪池；新建小富王自然村文化室1幢200平方米（含附属工程）。安装太阳能路80盏；在村内道路两侧、公共区域，新植经济林果2000株。投入200万元，新建产业路1公里（南坎箐自然村路段），90万元。新建村内户外路11000平方米，采取群众投工投劳的方式建设，投入110万元。</t>
  </si>
  <si>
    <t>忙糯乡富王村文化活动中心建设</t>
  </si>
  <si>
    <t>新建大富王文化活动室1间，100平方米（含附属工程）；干田自然村文化活动室1间，100平方米（含附属工程）。新建6个自然村（除大南面自然村、南坎箐自然村外）文化活动配套设施：新建文化活动广场6个，每个200平方米，共计1200平方米；文化舞台6个，每个8米*5米*0.6米；配套健身器材6套。新建砖混结构公共厕所10个，每个30平方米。安装7个自然村（除小富王自然村、南坎箐自然村）太阳能路灯，共计50盏。</t>
  </si>
  <si>
    <t>勐勐镇章外村功能提升</t>
  </si>
  <si>
    <t>投入127万元：建设旧寨、新寨、上章外、下章外文化室4幢共300平方米；建设旧寨、新寨、上章外、下章文化活动广场4个共800平方米；建设营盘自然村村内排污沟1公里；建设新寨、旧寨公厕2幢50平方米；新建垃圾池2个。投入573万元章外村内户外道路建设：下章外自然村村内户外硬板路4公里，投入360万元；大石头寨自然村村内户外硬板路2.2公里，路面宽4米，投入198万元；建设营盘自然村村内户外硬板路路150米，宽4米，投入15万元。</t>
  </si>
  <si>
    <t>临沧市</t>
  </si>
  <si>
    <t>1.举办“崇明区·临沧市基层党组织书记乡村振兴专题培训班”1期7天50人，计21万元。2.举办“崇明区·临沧市农村致富带头人培训班”1期7天50人，计21万元。3.组织100名党政领导干部到上海交通大学和复旦大学各举办1期培训班，共2期，每期50人，学制7天，计42万元；邀请上海专家教授到临沧市讲学培训，计7万元。4.选派干部赴上海挂职锻炼：分期选派20名市县（区）科级党政干部到上海市崇明区挂职锻炼，每期6个月，计96万元。5.举办1期高层次人才国情研修培训，组织20名高层次人才专家到上海开展国情研修10天，计12万。6.选派110名市、县（区）教育管理人员和骨干教师赴上海培训，其中中小学校长短期集中培训50人15天，计45万元。7.高中骨干教师短期集中培训30人15天，计27万元。8.初中骨干教师短期集中培训30人15天，计27万元。9.选派5名医疗技术人员赴上海三级医疗机构培训进修6个月，每人每月0.8万元，计24万元。</t>
  </si>
  <si>
    <t>共计69个项目，其中产业发展33个，农村建设34个，劳务协作1个，人才支持1个。</t>
  </si>
  <si>
    <t>十四、省市统筹项目</t>
  </si>
  <si>
    <t>健康扶贫</t>
  </si>
  <si>
    <t>根据沪滇卫生帮扶协议，开展医院结对帮带，上海28家医院帮助云南28家医院加强学科建设、提升管理水平、培养技术人才、救助贫困患者。</t>
  </si>
  <si>
    <t xml:space="preserve">省卫健委 </t>
  </si>
  <si>
    <t>市卫健委</t>
  </si>
  <si>
    <t>根据沪滇卫生帮扶协议，依托沪滇医院结对帮带扶贫机制，将健康扶贫行动向建档立卡贫困户延伸，以位于上海对口云南13州市的贫困县结对医院为实施主体，通过当地扶贫等部门及援滇干部共同努力，组织面向1万名贫困人口的健康体检，开展常见病地方病筛查，建立贫困户健康档案，提供医疗卫生咨询意见等。</t>
  </si>
  <si>
    <t>根据沪滇卫生帮扶协议，开展智力支援，由两地卫健部门组织实施卫生管理人员培训、医疗卫生高层次人才培养、基层卫生专业人员培训等项目。开展卫生管理干部挂职等培训项目13个，涉及732人。</t>
  </si>
  <si>
    <t>教育扶贫</t>
  </si>
  <si>
    <t>根据沪滇教育帮扶协议，开展示范学校结对共建，校长、教研员、骨干教师培训，促进远程教育发展；根据教育部要求，对滇西贫困家庭学生实行职业教育兜底招生，对来沪学生每人每年补助1000元，对沪滇中职联合办学学生每人每年补助1000元。</t>
  </si>
  <si>
    <t>省领导小组办公室
省教育厅</t>
  </si>
  <si>
    <t>市领导小组办公室
市教委</t>
  </si>
  <si>
    <t>根据沪滇教育帮扶协议，开展智力支援，由两地教育部门组织实施教育管理人员能力提升培训、骨干教师培养等。开展教育局长管理能力提升等培训项目8个，涉及535人。</t>
  </si>
  <si>
    <t>加强沪滇教育结对帮扶，推动云南地区职业教育发展，支持建设云南同济中德学院、云南跨企业培训中心、云南产教融合协同发展中心，建设教学综合楼、实训基地，配套相关设施设备，打造中高本衔接贯通的职业教育，吸纳建档立卡户及家庭子女就学，阻断贫困代际传递，巩固脱贫成效。</t>
  </si>
  <si>
    <t>以＂互联网＋教育＂为契点，开发“智慧校园一体化服务应用系统”，在广南县、元阳县、澜沧县、东川区进行试点，配备智慧课堂云端存储服务器、接口通信协议平台软件开发、全过程动态监测评价系统、微云终端套装（智慧课堂教室版嵌入式模块、智慧课堂微云终端）、学校管理级终端套装（智慧校园管理级嵌入式模块、管理级终端）、教师级终端套装（智慧课堂教师版嵌入式模块、教师级终端）、学生级终端套装（智慧课堂学生版嵌入式模块、学生级终端）、移动充电设备（车）等。项目投资1440万元，安排援滇资金400万元。</t>
  </si>
  <si>
    <t>消费扶贫</t>
  </si>
  <si>
    <t>上海方实施项目：继续实施“消费+公益”精准扶贫项目，线上线下相结合，发挥西郊国际、阿基米德、安信农保等市场主体作用，推动对口地区特色农产品进入上海社区、机关、学校、企业，使建档立卡贫困户生产的优质农特产品与上海市民的消费、公益需求对接，带动贫困户增收，700万元；组织云南相关州市、县市参加“百县百品”打造和销售推广，推进相关工作，1200万元；上海市农委会同云南方，利用上海农展会等平台，组织云南高原特色农产品来沪展示展销推介，50万元。</t>
  </si>
  <si>
    <t>省领导小组办公室
省商务厅
省农业农村厅</t>
  </si>
  <si>
    <t>市领导小组办公室
市商务委
市农业农村委</t>
  </si>
  <si>
    <t>云南方实施项目：由云南省领导小组办公室及相关职能部门组织云南省贫困地区农特产品来沪开展展示展销，打通入沪通道，推进相关工作。</t>
  </si>
  <si>
    <t>携手奔小康工作推进</t>
  </si>
  <si>
    <t>两地领导小组办公室加大对沪滇区县携手奔小康面上指导，支持重点项目开展，加强现场对接、交流和培训等；会同市国资委、工商联等深化村企结对帮扶跟踪指导工作，培育一批产业发展合作示范点，推动相关工作。</t>
  </si>
  <si>
    <t>云南中草药种植示范村建设（第2批）</t>
  </si>
  <si>
    <t>结合高原生物优势，培育扶持100个中草药（民族医药）种植示范村（百草村），通过上海医药集团、云南相关市场主体产业带动，实现标准化、规模化种植和品牌化营销，提高产品附加值和影响力。在首批30个示范村基础上，继续选择70个左右特色中草药种植示范村进行扶持，每个示范村资助10万元，安排工作经费50万元。</t>
  </si>
  <si>
    <t>在市领导小组办公室牵头下，由上海市区两级人社、扶贫协作部门开展招聘活动，提供岗位信息，有序组织云南省贫困劳动力来沪就业，做好已在沪就业贫困劳动力稳岗就业工作，加强与对口地区工作对接，做好跟踪服务、数据统计和台账工作。</t>
  </si>
  <si>
    <t>省领导小组办公室
省人社厅</t>
  </si>
  <si>
    <t>市领导小组办公室
市人社局</t>
  </si>
  <si>
    <t>在省领导小组办公室牵头下，按照两地劳务协作协议，加强统筹调度，组织实施重点项目。实施家政服务从业人员专项培训、驻外人力资源工作站劳务协作服务保障、大型劳务对接（专项招聘）会、绩效评价、沪滇劳务协作业务培训等工作。</t>
  </si>
  <si>
    <t>残疾等困难群体帮扶</t>
  </si>
  <si>
    <t>由两地领导小组办公室及残联、妇联、共青团等部门牵头，针对残疾贫困群众，贫困留守老人、儿童实际，制定帮扶方案，建立帮扶机制，帮助对口地区特殊困难群体改善生产生活条件。</t>
  </si>
  <si>
    <t>省领导小组办公室
省残联
省妇联
团省委等</t>
  </si>
  <si>
    <t>市领导小组办公室
市残联
市妇联
团市委等</t>
  </si>
  <si>
    <t>沪滇扶贫协作宣传和文化帮扶</t>
  </si>
  <si>
    <t>促进两地宣传、文化旅游部门推进云南省对口地区民族文化、非物质文化遗产挖掘，开展传承保护，促进文旅产品有序开发，组织专家调研论证、文艺采风，协助文化旅游设计推广等。</t>
  </si>
  <si>
    <t>省领导小组办公室
省委宣传部
省文化旅游厅</t>
  </si>
  <si>
    <t>市领导小组办公室
市委宣传部
市文化旅游局</t>
  </si>
  <si>
    <t>结合脱贫攻坚奖评选、东西部扶贫协作考核和“10.17”国家扶贫日活动，发掘提炼本市助推云南打赢脱贫攻坚战的主要成效，总结形成一批典型案例、故事、人物、群体，通过培训交流、媒体平台等加强宣传推广，形成上海模式上海经验，引领带动社会力量参与精准扶贫；上海方、云南方各安排150万元。</t>
  </si>
  <si>
    <t>扶贫协作相关规划</t>
  </si>
  <si>
    <t>根据沪滇扶贫协作需要，组织相关机构参与编制脱贫攻坚与乡村振兴战略衔接规划。</t>
  </si>
  <si>
    <t>省领导小组办公室
省自然资源厅</t>
  </si>
  <si>
    <t>市领导小组办公室
市规划自然资源局</t>
  </si>
  <si>
    <t>围绕云南省重点地区、重大项目、重要课题，做好《滇中城市群规划》、《沿边城镇布局规划》等重大规划的后续推进实施的顾问咨询，指导并帮助完善上海对口援助的迪庆州城镇体系、香格里拉城市总规的编制工作；根据省自然资源厅、州市需求，组织专家力量赴云南开展规划培训等。</t>
  </si>
  <si>
    <t>上海方实施项目：市委组织部接收云南省选派干部60人来沪挂职锻炼，为期半年，8000元/人/月，288万元；市农委会同云南方组织实施1期云南农业品牌建设与发展基层人员培训班40人10天，开展赴当地讲学1期，31万元；市文化旅游局会同云南方组织实施1期旅游管理干部培训班50人15天，讲学1期，52万元；市妇联会同云南方组织实施1期妇女干部脱贫攻坚培训班，50人15天，45万元；市科协组织赴云南对口地区讲学3期，21万元；组织临沧市等相关领域干部赴上海自贸区挂职锻炼，两批，每批4名6个月，8000元/人/月，计38.4万元。</t>
  </si>
  <si>
    <t>省领导小组办公室</t>
  </si>
  <si>
    <t>云南方实施项目：省扶贫办、省财政厅组织150名干部人才赴上海，围绕东西部扶贫协作项目资金管理、督查考核、财务管理等工作，开展为期15天的学习培训，计135万元；省教育厅组织90名干部人才来沪培训，每批45人、7天，计37.8万元。</t>
  </si>
  <si>
    <t>共计10个项目，其中产业发展3个，劳务协作1个，社会事业5个，人才支持1个。</t>
  </si>
  <si>
    <t>总计</t>
  </si>
  <si>
    <t>共计756个项目，其中产业发展371个，农村建设329个，劳务协作14个，社会事业24个，人才支持18个，预计可惠及建档立卡贫困户102196户389057人。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</si>
</sst>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 numFmtId="179" formatCode="0.0_ "/>
    <numFmt numFmtId="180" formatCode="0.0_);[Red]\(0.0\)"/>
    <numFmt numFmtId="181" formatCode="0_ "/>
    <numFmt numFmtId="182" formatCode="0_);\(0\)"/>
  </numFmts>
  <fonts count="38">
    <font>
      <sz val="11"/>
      <color theme="1"/>
      <name val="宋体"/>
      <charset val="134"/>
      <scheme val="minor"/>
    </font>
    <font>
      <sz val="10"/>
      <color indexed="8"/>
      <name val="仿宋"/>
      <charset val="134"/>
    </font>
    <font>
      <b/>
      <sz val="11"/>
      <name val="仿宋"/>
      <charset val="134"/>
    </font>
    <font>
      <sz val="11"/>
      <name val="仿宋"/>
      <charset val="134"/>
    </font>
    <font>
      <sz val="22"/>
      <name val="方正小标宋简体"/>
      <charset val="134"/>
    </font>
    <font>
      <sz val="24"/>
      <name val="方正小标宋简体"/>
      <charset val="134"/>
    </font>
    <font>
      <sz val="14"/>
      <name val="黑体"/>
      <charset val="134"/>
    </font>
    <font>
      <b/>
      <sz val="10"/>
      <name val="仿宋_GB2312"/>
      <charset val="134"/>
    </font>
    <font>
      <sz val="10"/>
      <name val="仿宋_GB2312"/>
      <charset val="134"/>
    </font>
    <font>
      <sz val="10"/>
      <color theme="1"/>
      <name val="仿宋_GB2312"/>
      <charset val="134"/>
    </font>
    <font>
      <b/>
      <sz val="10"/>
      <color theme="1"/>
      <name val="仿宋_GB2312"/>
      <charset val="134"/>
    </font>
    <font>
      <sz val="10"/>
      <color indexed="8"/>
      <name val="仿宋_GB2312"/>
      <charset val="134"/>
    </font>
    <font>
      <sz val="11"/>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Times New Roman"/>
      <charset val="134"/>
    </font>
    <font>
      <sz val="11"/>
      <color indexed="8"/>
      <name val="等线"/>
      <charset val="134"/>
    </font>
    <font>
      <sz val="10"/>
      <name val="Arial"/>
      <charset val="134"/>
    </font>
    <font>
      <sz val="9"/>
      <name val="仿宋_GB2312"/>
      <charset val="134"/>
    </font>
    <font>
      <vertAlign val="superscript"/>
      <sz val="10"/>
      <name val="仿宋_GB2312"/>
      <charset val="134"/>
    </font>
  </fonts>
  <fills count="38">
    <fill>
      <patternFill patternType="none"/>
    </fill>
    <fill>
      <patternFill patternType="gray125"/>
    </fill>
    <fill>
      <patternFill patternType="solid">
        <fgColor theme="0"/>
        <bgColor indexed="64"/>
      </patternFill>
    </fill>
    <fill>
      <patternFill patternType="solid">
        <fgColor theme="0"/>
        <bgColor theme="0" tint="-0.14981536301767"/>
      </patternFill>
    </fill>
    <fill>
      <patternFill patternType="solid">
        <fgColor theme="0"/>
        <bgColor theme="0" tint="-0.149754325998718"/>
      </patternFill>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8" borderId="11" applyNumberFormat="0" applyAlignment="0" applyProtection="0">
      <alignment vertical="center"/>
    </xf>
    <xf numFmtId="0" fontId="22" fillId="9" borderId="12" applyNumberFormat="0" applyAlignment="0" applyProtection="0">
      <alignment vertical="center"/>
    </xf>
    <xf numFmtId="0" fontId="23" fillId="9" borderId="11" applyNumberFormat="0" applyAlignment="0" applyProtection="0">
      <alignment vertical="center"/>
    </xf>
    <xf numFmtId="0" fontId="24" fillId="10"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1" fillId="36" borderId="0" applyNumberFormat="0" applyBorder="0" applyAlignment="0" applyProtection="0">
      <alignment vertical="center"/>
    </xf>
    <xf numFmtId="0" fontId="30" fillId="37" borderId="0" applyNumberFormat="0" applyBorder="0" applyAlignment="0" applyProtection="0">
      <alignment vertical="center"/>
    </xf>
    <xf numFmtId="0" fontId="32" fillId="0" borderId="0"/>
    <xf numFmtId="0" fontId="32" fillId="0" borderId="0"/>
    <xf numFmtId="0" fontId="33" fillId="0" borderId="0">
      <alignment vertical="center"/>
    </xf>
    <xf numFmtId="0" fontId="32" fillId="0" borderId="0"/>
    <xf numFmtId="0" fontId="32" fillId="0" borderId="0"/>
    <xf numFmtId="0" fontId="32" fillId="0" borderId="0"/>
    <xf numFmtId="0" fontId="34" fillId="0" borderId="0">
      <alignment vertical="center"/>
    </xf>
    <xf numFmtId="0" fontId="35" fillId="0" borderId="0" applyProtection="0">
      <alignment vertical="center"/>
    </xf>
    <xf numFmtId="0" fontId="32" fillId="0" borderId="0" applyProtection="0">
      <alignment vertical="center"/>
    </xf>
    <xf numFmtId="0" fontId="32" fillId="0" borderId="0"/>
    <xf numFmtId="0" fontId="32" fillId="0" borderId="0">
      <alignment vertical="center"/>
    </xf>
  </cellStyleXfs>
  <cellXfs count="237">
    <xf numFmtId="0" fontId="0" fillId="0" borderId="0" xfId="0">
      <alignment vertical="center"/>
    </xf>
    <xf numFmtId="0" fontId="1" fillId="0" borderId="0" xfId="0" applyFont="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1" fillId="0" borderId="0" xfId="0" applyFont="1" applyBorder="1" applyAlignment="1">
      <alignment vertical="center"/>
    </xf>
    <xf numFmtId="0" fontId="6" fillId="2" borderId="1" xfId="0" applyFont="1" applyFill="1" applyBorder="1" applyAlignment="1">
      <alignment horizontal="left" vertical="center"/>
    </xf>
    <xf numFmtId="0" fontId="7" fillId="0" borderId="2" xfId="0"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2" borderId="2"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justify" vertical="center" wrapText="1"/>
    </xf>
    <xf numFmtId="0" fontId="8" fillId="2" borderId="2" xfId="0" applyFont="1" applyFill="1" applyBorder="1" applyAlignment="1">
      <alignment horizontal="center" vertical="center"/>
    </xf>
    <xf numFmtId="0" fontId="7" fillId="2" borderId="2"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8" fillId="0" borderId="2" xfId="0" applyFont="1" applyFill="1" applyBorder="1" applyAlignment="1">
      <alignment vertical="center" wrapText="1"/>
    </xf>
    <xf numFmtId="0"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8" fillId="2" borderId="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shrinkToFit="1"/>
    </xf>
    <xf numFmtId="0" fontId="8" fillId="0" borderId="2" xfId="0" applyFont="1" applyFill="1" applyBorder="1" applyAlignment="1">
      <alignment horizontal="left" vertical="center" wrapText="1" shrinkToFi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shrinkToFit="1"/>
    </xf>
    <xf numFmtId="0" fontId="8" fillId="0" borderId="5" xfId="0" applyFont="1" applyFill="1" applyBorder="1" applyAlignment="1">
      <alignment horizontal="center" vertical="center" wrapText="1"/>
    </xf>
    <xf numFmtId="177" fontId="7" fillId="2" borderId="2" xfId="0" applyNumberFormat="1"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left" vertical="center" wrapText="1" shrinkToFit="1"/>
    </xf>
    <xf numFmtId="0" fontId="6" fillId="2" borderId="6" xfId="0" applyFont="1" applyFill="1" applyBorder="1" applyAlignment="1">
      <alignment horizontal="left" vertical="center"/>
    </xf>
    <xf numFmtId="0" fontId="6" fillId="2" borderId="5" xfId="0" applyFont="1" applyFill="1" applyBorder="1" applyAlignment="1">
      <alignment horizontal="left" vertical="center"/>
    </xf>
    <xf numFmtId="0" fontId="6" fillId="2" borderId="7" xfId="0" applyFont="1" applyFill="1" applyBorder="1" applyAlignment="1">
      <alignment horizontal="left" vertical="center"/>
    </xf>
    <xf numFmtId="0" fontId="2" fillId="2" borderId="5"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left" vertical="center" wrapText="1"/>
      <protection locked="0"/>
    </xf>
    <xf numFmtId="0" fontId="8" fillId="3" borderId="2"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2" xfId="0" applyFont="1" applyFill="1" applyBorder="1" applyAlignment="1">
      <alignment horizontal="justify" vertical="center" wrapText="1"/>
    </xf>
    <xf numFmtId="177" fontId="8" fillId="4" borderId="2" xfId="0" applyNumberFormat="1" applyFont="1" applyFill="1" applyBorder="1" applyAlignment="1">
      <alignment horizontal="center" vertical="center" wrapText="1"/>
    </xf>
    <xf numFmtId="178" fontId="8" fillId="0" borderId="2" xfId="57" applyNumberFormat="1" applyFont="1" applyFill="1" applyBorder="1" applyAlignment="1" applyProtection="1">
      <alignment horizontal="left" vertical="center" wrapText="1"/>
      <protection hidden="1"/>
    </xf>
    <xf numFmtId="179" fontId="8" fillId="0" borderId="2" xfId="0" applyNumberFormat="1" applyFont="1" applyFill="1" applyBorder="1" applyAlignment="1">
      <alignment horizontal="justify" vertical="center" wrapText="1"/>
    </xf>
    <xf numFmtId="177" fontId="8" fillId="0" borderId="2" xfId="0" applyNumberFormat="1" applyFont="1" applyFill="1" applyBorder="1" applyAlignment="1">
      <alignment horizontal="center" vertical="center" wrapText="1"/>
    </xf>
    <xf numFmtId="0" fontId="8" fillId="0" borderId="2" xfId="0" applyFont="1" applyFill="1" applyBorder="1" applyAlignment="1">
      <alignment horizontal="justify" vertical="center" wrapText="1"/>
    </xf>
    <xf numFmtId="0" fontId="8" fillId="4" borderId="2" xfId="0" applyFont="1" applyFill="1" applyBorder="1" applyAlignment="1">
      <alignment horizontal="center" vertical="center" wrapText="1"/>
    </xf>
    <xf numFmtId="177" fontId="8" fillId="2" borderId="2" xfId="0" applyNumberFormat="1" applyFont="1" applyFill="1" applyBorder="1" applyAlignment="1">
      <alignment horizontal="center" vertical="center" wrapText="1"/>
    </xf>
    <xf numFmtId="0" fontId="8" fillId="0" borderId="2" xfId="0" applyFont="1" applyBorder="1" applyAlignment="1">
      <alignment horizontal="justify" vertical="center" wrapText="1"/>
    </xf>
    <xf numFmtId="179" fontId="8" fillId="5" borderId="2" xfId="0" applyNumberFormat="1" applyFont="1" applyFill="1" applyBorder="1" applyAlignment="1">
      <alignment horizontal="left" vertical="center" wrapText="1"/>
    </xf>
    <xf numFmtId="0" fontId="8" fillId="5" borderId="2" xfId="0" applyFont="1" applyFill="1" applyBorder="1" applyAlignment="1">
      <alignment horizontal="left" vertical="center" wrapText="1" shrinkToFi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5" borderId="2" xfId="0" applyNumberFormat="1" applyFont="1" applyFill="1" applyBorder="1" applyAlignment="1">
      <alignment horizontal="center" vertical="center" wrapText="1"/>
    </xf>
    <xf numFmtId="0" fontId="8" fillId="0" borderId="2" xfId="56" applyNumberFormat="1" applyFont="1" applyFill="1" applyBorder="1" applyAlignment="1" applyProtection="1">
      <alignment horizontal="left" vertical="center" wrapText="1"/>
      <protection hidden="1"/>
    </xf>
    <xf numFmtId="0" fontId="8" fillId="0" borderId="2" xfId="56" applyNumberFormat="1" applyFont="1" applyFill="1" applyBorder="1" applyAlignment="1" applyProtection="1">
      <alignment horizontal="center" vertical="center" wrapText="1"/>
      <protection hidden="1"/>
    </xf>
    <xf numFmtId="0" fontId="8" fillId="0" borderId="2" xfId="56" applyNumberFormat="1" applyFont="1" applyFill="1" applyBorder="1" applyAlignment="1" applyProtection="1">
      <alignment vertical="center" wrapText="1"/>
      <protection hidden="1"/>
    </xf>
    <xf numFmtId="179" fontId="8" fillId="2" borderId="2" xfId="0" applyNumberFormat="1" applyFont="1" applyFill="1" applyBorder="1" applyAlignment="1">
      <alignment horizontal="left" vertical="center" wrapText="1"/>
    </xf>
    <xf numFmtId="0" fontId="8" fillId="2" borderId="2" xfId="56" applyNumberFormat="1" applyFont="1" applyFill="1" applyBorder="1" applyAlignment="1" applyProtection="1">
      <alignment vertical="center" wrapText="1"/>
      <protection hidden="1"/>
    </xf>
    <xf numFmtId="179" fontId="8" fillId="0" borderId="2" xfId="0" applyNumberFormat="1" applyFont="1" applyFill="1" applyBorder="1" applyAlignment="1">
      <alignment horizontal="left" vertical="center" wrapText="1"/>
    </xf>
    <xf numFmtId="0" fontId="8" fillId="2" borderId="2" xfId="0" applyFont="1" applyFill="1" applyBorder="1" applyAlignment="1">
      <alignment horizontal="left" vertical="center" wrapText="1" shrinkToFit="1"/>
    </xf>
    <xf numFmtId="0" fontId="8" fillId="0" borderId="2" xfId="56" applyFont="1" applyBorder="1" applyAlignment="1">
      <alignment vertical="center" wrapText="1"/>
    </xf>
    <xf numFmtId="177" fontId="9" fillId="2"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180" fontId="7" fillId="2" borderId="2" xfId="0" applyNumberFormat="1" applyFont="1" applyFill="1" applyBorder="1" applyAlignment="1">
      <alignment horizontal="center" vertical="center" wrapText="1"/>
    </xf>
    <xf numFmtId="181" fontId="8" fillId="0" borderId="2" xfId="0" applyNumberFormat="1" applyFont="1" applyFill="1" applyBorder="1" applyAlignment="1">
      <alignment horizontal="center" vertical="center" wrapText="1"/>
    </xf>
    <xf numFmtId="179" fontId="8" fillId="0" borderId="2" xfId="49" applyNumberFormat="1" applyFont="1" applyFill="1" applyBorder="1" applyAlignment="1">
      <alignment horizontal="left" vertical="center" wrapText="1"/>
    </xf>
    <xf numFmtId="181" fontId="8" fillId="2" borderId="2" xfId="0" applyNumberFormat="1" applyFont="1" applyFill="1" applyBorder="1" applyAlignment="1">
      <alignment horizontal="center" vertical="center" wrapText="1"/>
    </xf>
    <xf numFmtId="179" fontId="8" fillId="0" borderId="2" xfId="0" applyNumberFormat="1" applyFont="1" applyFill="1" applyBorder="1" applyAlignment="1">
      <alignment vertical="center" wrapText="1"/>
    </xf>
    <xf numFmtId="179" fontId="8" fillId="2" borderId="2" xfId="0" applyNumberFormat="1" applyFont="1" applyFill="1" applyBorder="1" applyAlignment="1">
      <alignment vertical="center" wrapText="1"/>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51" applyFont="1" applyFill="1" applyBorder="1" applyAlignment="1" applyProtection="1">
      <alignment horizontal="left" vertical="center" wrapText="1"/>
      <protection locked="0"/>
    </xf>
    <xf numFmtId="181" fontId="8" fillId="0" borderId="2" xfId="0" applyNumberFormat="1" applyFont="1" applyFill="1" applyBorder="1" applyAlignment="1">
      <alignment horizontal="left" vertical="center" wrapText="1"/>
    </xf>
    <xf numFmtId="181" fontId="8" fillId="0" borderId="2" xfId="0" applyNumberFormat="1" applyFont="1" applyFill="1" applyBorder="1" applyAlignment="1">
      <alignment horizontal="center" vertical="center"/>
    </xf>
    <xf numFmtId="0" fontId="8" fillId="0" borderId="3" xfId="0" applyFont="1" applyFill="1" applyBorder="1" applyAlignment="1">
      <alignment horizontal="center" vertical="center"/>
    </xf>
    <xf numFmtId="181" fontId="8" fillId="2" borderId="2" xfId="0" applyNumberFormat="1" applyFont="1" applyFill="1" applyBorder="1" applyAlignment="1">
      <alignment horizontal="left" vertical="center" wrapText="1"/>
    </xf>
    <xf numFmtId="0" fontId="8" fillId="0" borderId="2" xfId="0" applyFont="1" applyFill="1" applyBorder="1" applyAlignment="1">
      <alignment horizontal="justify" vertical="center"/>
    </xf>
    <xf numFmtId="178" fontId="8" fillId="0" borderId="2" xfId="0" applyNumberFormat="1"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wrapText="1"/>
    </xf>
    <xf numFmtId="182" fontId="8" fillId="0" borderId="2" xfId="57" applyNumberFormat="1" applyFont="1" applyFill="1" applyBorder="1" applyAlignment="1" applyProtection="1">
      <alignment horizontal="left" vertical="center" wrapText="1"/>
      <protection hidden="1"/>
    </xf>
    <xf numFmtId="0" fontId="8" fillId="0" borderId="3" xfId="55" applyFont="1" applyFill="1" applyBorder="1" applyAlignment="1">
      <alignment horizontal="center" vertical="center" wrapText="1"/>
    </xf>
    <xf numFmtId="0" fontId="8" fillId="0" borderId="2" xfId="55" applyFont="1" applyFill="1" applyBorder="1" applyAlignment="1">
      <alignment horizontal="center" vertical="center" wrapText="1"/>
    </xf>
    <xf numFmtId="0" fontId="8" fillId="0" borderId="2" xfId="55" applyFont="1" applyFill="1" applyBorder="1" applyAlignment="1">
      <alignment horizontal="justify" vertical="center" wrapText="1"/>
    </xf>
    <xf numFmtId="177" fontId="8" fillId="0" borderId="2" xfId="55" applyNumberFormat="1" applyFont="1" applyFill="1" applyBorder="1" applyAlignment="1">
      <alignment horizontal="center" vertical="center" wrapText="1"/>
    </xf>
    <xf numFmtId="0" fontId="8" fillId="0" borderId="4" xfId="55" applyFont="1" applyFill="1" applyBorder="1" applyAlignment="1">
      <alignment horizontal="center" vertical="center" wrapText="1"/>
    </xf>
    <xf numFmtId="0" fontId="8" fillId="0" borderId="2" xfId="55" applyFont="1" applyFill="1" applyBorder="1" applyAlignment="1">
      <alignment vertical="center" wrapText="1"/>
    </xf>
    <xf numFmtId="0" fontId="8" fillId="0" borderId="5" xfId="55" applyFont="1" applyFill="1" applyBorder="1" applyAlignment="1">
      <alignment horizontal="center" vertical="center" wrapText="1"/>
    </xf>
    <xf numFmtId="0" fontId="8" fillId="2" borderId="2" xfId="55" applyFont="1" applyFill="1" applyBorder="1" applyAlignment="1">
      <alignment horizontal="center" vertical="center" wrapText="1"/>
    </xf>
    <xf numFmtId="0" fontId="8" fillId="2" borderId="2" xfId="55" applyFont="1" applyFill="1" applyBorder="1" applyAlignment="1">
      <alignment horizontal="justify" vertical="center" wrapText="1"/>
    </xf>
    <xf numFmtId="0" fontId="8" fillId="2" borderId="2" xfId="55" applyFont="1" applyFill="1" applyBorder="1" applyAlignment="1">
      <alignment vertical="center" wrapText="1"/>
    </xf>
    <xf numFmtId="0" fontId="8" fillId="0" borderId="2" xfId="55" applyFont="1" applyFill="1" applyBorder="1" applyAlignment="1">
      <alignment horizontal="left" vertical="center" wrapText="1"/>
    </xf>
    <xf numFmtId="177" fontId="8" fillId="0" borderId="3" xfId="55" applyNumberFormat="1" applyFont="1" applyFill="1" applyBorder="1" applyAlignment="1">
      <alignment horizontal="center" vertical="center" wrapText="1"/>
    </xf>
    <xf numFmtId="177" fontId="8" fillId="0" borderId="4" xfId="55" applyNumberFormat="1" applyFont="1" applyFill="1" applyBorder="1" applyAlignment="1">
      <alignment horizontal="center" vertical="center" wrapText="1"/>
    </xf>
    <xf numFmtId="177" fontId="8" fillId="0" borderId="5" xfId="55"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2" xfId="52" applyFont="1" applyFill="1" applyBorder="1" applyAlignment="1">
      <alignment horizontal="center" vertical="center" wrapText="1"/>
    </xf>
    <xf numFmtId="0" fontId="8" fillId="0" borderId="3" xfId="52" applyFont="1" applyFill="1" applyBorder="1" applyAlignment="1">
      <alignment horizontal="center" vertical="center" wrapText="1"/>
    </xf>
    <xf numFmtId="0" fontId="8" fillId="0" borderId="4" xfId="52" applyFont="1" applyFill="1" applyBorder="1" applyAlignment="1">
      <alignment horizontal="center" vertical="center" wrapText="1"/>
    </xf>
    <xf numFmtId="0" fontId="8" fillId="0" borderId="5" xfId="52" applyFont="1" applyFill="1" applyBorder="1" applyAlignment="1">
      <alignment horizontal="center" vertical="center" wrapText="1"/>
    </xf>
    <xf numFmtId="0" fontId="8" fillId="2" borderId="2" xfId="0" applyFont="1" applyFill="1" applyBorder="1" applyAlignment="1">
      <alignment horizontal="justify" vertical="center"/>
    </xf>
    <xf numFmtId="179" fontId="8" fillId="2" borderId="2" xfId="0" applyNumberFormat="1" applyFont="1" applyFill="1" applyBorder="1" applyAlignment="1">
      <alignment horizontal="justify" vertical="center" wrapText="1"/>
    </xf>
    <xf numFmtId="0" fontId="8" fillId="0" borderId="2" xfId="54" applyNumberFormat="1" applyFont="1" applyFill="1" applyBorder="1" applyAlignment="1">
      <alignment horizontal="justify" vertical="center" wrapText="1"/>
    </xf>
    <xf numFmtId="0" fontId="8" fillId="0" borderId="2" xfId="53" applyFont="1" applyFill="1" applyBorder="1" applyAlignment="1">
      <alignment horizontal="justify" vertical="center" wrapText="1"/>
    </xf>
    <xf numFmtId="0" fontId="9" fillId="2" borderId="2"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2" xfId="0" applyFont="1" applyFill="1" applyBorder="1" applyAlignment="1">
      <alignment horizontal="center" vertical="center"/>
    </xf>
    <xf numFmtId="182" fontId="8" fillId="0" borderId="2" xfId="57" applyNumberFormat="1" applyFont="1" applyFill="1" applyBorder="1" applyAlignment="1" applyProtection="1">
      <alignment horizontal="justify" vertical="center" wrapText="1"/>
      <protection hidden="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79" fontId="9"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shrinkToFit="1"/>
    </xf>
    <xf numFmtId="177" fontId="9" fillId="0" borderId="2" xfId="0" applyNumberFormat="1" applyFont="1" applyFill="1" applyBorder="1" applyAlignment="1">
      <alignment horizontal="center" vertical="center" wrapText="1"/>
    </xf>
    <xf numFmtId="0" fontId="9" fillId="0" borderId="2" xfId="0" applyFont="1" applyFill="1" applyBorder="1" applyAlignment="1">
      <alignment vertical="center" wrapText="1"/>
    </xf>
    <xf numFmtId="0" fontId="10" fillId="2" borderId="2" xfId="0" applyFont="1" applyFill="1" applyBorder="1" applyAlignment="1">
      <alignment horizontal="center" vertical="center" wrapText="1" shrinkToFit="1"/>
    </xf>
    <xf numFmtId="177" fontId="10" fillId="2" borderId="2"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2" xfId="0" applyNumberFormat="1"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6" borderId="2" xfId="0" applyFont="1" applyFill="1" applyBorder="1" applyAlignment="1">
      <alignment horizontal="left" vertical="center" wrapText="1"/>
    </xf>
    <xf numFmtId="0" fontId="8" fillId="6" borderId="2" xfId="0" applyFont="1" applyFill="1" applyBorder="1" applyAlignment="1">
      <alignment vertical="center" wrapText="1"/>
    </xf>
    <xf numFmtId="0" fontId="8" fillId="6"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9" fillId="6" borderId="2" xfId="0" applyFont="1" applyFill="1" applyBorder="1" applyAlignment="1">
      <alignment horizontal="left" vertical="center" wrapText="1"/>
    </xf>
    <xf numFmtId="0" fontId="9" fillId="6" borderId="2" xfId="0" applyFont="1" applyFill="1" applyBorder="1" applyAlignment="1">
      <alignment vertical="center" wrapText="1"/>
    </xf>
    <xf numFmtId="0" fontId="9" fillId="6" borderId="2" xfId="0" applyFont="1" applyFill="1" applyBorder="1" applyAlignment="1">
      <alignment horizontal="center" vertical="center" wrapText="1"/>
    </xf>
    <xf numFmtId="0" fontId="8" fillId="0" borderId="2" xfId="0" applyNumberFormat="1" applyFont="1" applyFill="1" applyBorder="1" applyAlignment="1">
      <alignment vertical="center" wrapText="1"/>
    </xf>
    <xf numFmtId="0" fontId="8" fillId="0" borderId="2" xfId="0" applyNumberFormat="1" applyFont="1" applyFill="1" applyBorder="1" applyAlignment="1">
      <alignment horizontal="justify" vertical="center" wrapText="1"/>
    </xf>
    <xf numFmtId="0" fontId="9" fillId="0" borderId="2" xfId="0" applyNumberFormat="1" applyFont="1" applyFill="1" applyBorder="1" applyAlignment="1">
      <alignment vertical="center" wrapText="1"/>
    </xf>
    <xf numFmtId="0" fontId="9" fillId="0" borderId="2" xfId="0" applyNumberFormat="1" applyFont="1" applyFill="1" applyBorder="1" applyAlignment="1">
      <alignment horizontal="justify" vertical="center" wrapText="1"/>
    </xf>
    <xf numFmtId="0" fontId="9" fillId="0" borderId="2" xfId="0" applyNumberFormat="1" applyFont="1" applyFill="1" applyBorder="1" applyAlignment="1">
      <alignment horizontal="center" vertical="center" wrapText="1"/>
    </xf>
    <xf numFmtId="0" fontId="8" fillId="0" borderId="2" xfId="0" applyFont="1" applyFill="1" applyBorder="1" applyAlignment="1" applyProtection="1">
      <alignment horizontal="left" vertical="center" wrapText="1"/>
      <protection locked="0"/>
    </xf>
    <xf numFmtId="0" fontId="8" fillId="0" borderId="2" xfId="0" applyFont="1" applyFill="1" applyBorder="1" applyAlignment="1" applyProtection="1">
      <alignment vertical="center" wrapText="1"/>
      <protection locked="0"/>
    </xf>
    <xf numFmtId="177" fontId="8" fillId="0" borderId="2" xfId="0" applyNumberFormat="1"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left" vertical="center" wrapText="1"/>
      <protection locked="0"/>
    </xf>
    <xf numFmtId="0" fontId="9" fillId="0" borderId="2" xfId="0" applyFont="1" applyFill="1" applyBorder="1" applyAlignment="1" applyProtection="1">
      <alignment vertical="center" wrapText="1"/>
      <protection locked="0"/>
    </xf>
    <xf numFmtId="0" fontId="9" fillId="0" borderId="2" xfId="0" applyFont="1" applyFill="1" applyBorder="1" applyAlignment="1" applyProtection="1">
      <alignment horizontal="center" vertical="center" wrapText="1"/>
      <protection locked="0"/>
    </xf>
    <xf numFmtId="0" fontId="8" fillId="0" borderId="2" xfId="0" applyNumberFormat="1" applyFont="1" applyFill="1" applyBorder="1" applyAlignment="1">
      <alignment horizontal="left" vertical="center" wrapText="1"/>
    </xf>
    <xf numFmtId="0" fontId="8" fillId="2" borderId="2" xfId="0" applyNumberFormat="1" applyFont="1" applyFill="1" applyBorder="1" applyAlignment="1">
      <alignment horizontal="left" vertical="center" wrapText="1"/>
    </xf>
    <xf numFmtId="0" fontId="8" fillId="2" borderId="2" xfId="0" applyNumberFormat="1" applyFont="1" applyFill="1" applyBorder="1" applyAlignment="1">
      <alignment horizontal="left" vertical="center" wrapText="1" shrinkToFit="1"/>
    </xf>
    <xf numFmtId="180" fontId="8" fillId="2"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shrinkToFit="1"/>
    </xf>
    <xf numFmtId="179" fontId="9" fillId="0" borderId="2" xfId="0" applyNumberFormat="1" applyFont="1" applyFill="1" applyBorder="1" applyAlignment="1">
      <alignment vertical="center" wrapText="1"/>
    </xf>
    <xf numFmtId="0" fontId="9" fillId="0" borderId="2" xfId="56" applyNumberFormat="1" applyFont="1" applyFill="1" applyBorder="1" applyAlignment="1" applyProtection="1">
      <alignment horizontal="left" vertical="center" wrapText="1"/>
      <protection hidden="1"/>
    </xf>
    <xf numFmtId="0" fontId="8" fillId="0" borderId="2" xfId="50" applyFont="1" applyFill="1" applyBorder="1" applyAlignment="1">
      <alignment horizontal="left" vertical="center" wrapText="1"/>
    </xf>
    <xf numFmtId="0" fontId="8" fillId="0" borderId="2" xfId="50" applyFont="1" applyFill="1" applyBorder="1" applyAlignment="1">
      <alignment horizontal="justify" vertical="center" wrapText="1"/>
    </xf>
    <xf numFmtId="0" fontId="9" fillId="0" borderId="2" xfId="50" applyFont="1" applyFill="1" applyBorder="1" applyAlignment="1">
      <alignment horizontal="justify" vertical="center" wrapText="1"/>
    </xf>
    <xf numFmtId="0" fontId="8" fillId="0" borderId="0" xfId="0" applyNumberFormat="1" applyFont="1" applyAlignment="1">
      <alignment horizontal="justify" vertical="center" wrapText="1"/>
    </xf>
    <xf numFmtId="0" fontId="8" fillId="0" borderId="2" xfId="0" applyFont="1" applyFill="1" applyBorder="1" applyAlignment="1">
      <alignment vertical="center" wrapText="1" shrinkToFit="1"/>
    </xf>
    <xf numFmtId="0" fontId="8" fillId="2" borderId="2" xfId="0" applyFont="1" applyFill="1" applyBorder="1" applyAlignment="1">
      <alignment horizontal="center" vertical="center" wrapText="1" shrinkToFit="1"/>
    </xf>
    <xf numFmtId="0" fontId="8" fillId="2" borderId="2" xfId="0" applyFont="1" applyFill="1" applyBorder="1" applyAlignment="1">
      <alignment vertical="center" wrapText="1" shrinkToFit="1"/>
    </xf>
    <xf numFmtId="0" fontId="8" fillId="0" borderId="2" xfId="58" applyFont="1" applyFill="1" applyBorder="1" applyAlignment="1">
      <alignment horizontal="left" vertical="center" wrapText="1" shrinkToFit="1"/>
    </xf>
    <xf numFmtId="0" fontId="9" fillId="0" borderId="2" xfId="58" applyFont="1" applyFill="1" applyBorder="1" applyAlignment="1">
      <alignment horizontal="left" vertical="center" wrapText="1" shrinkToFit="1"/>
    </xf>
    <xf numFmtId="0" fontId="8" fillId="2" borderId="2" xfId="56" applyNumberFormat="1" applyFont="1" applyFill="1" applyBorder="1" applyAlignment="1" applyProtection="1">
      <alignment horizontal="left" vertical="center" wrapText="1"/>
      <protection hidden="1"/>
    </xf>
    <xf numFmtId="0" fontId="9" fillId="0" borderId="2" xfId="0" applyFont="1" applyFill="1" applyBorder="1" applyAlignment="1">
      <alignment horizontal="justify" vertical="center"/>
    </xf>
    <xf numFmtId="181" fontId="9" fillId="0" borderId="2" xfId="0" applyNumberFormat="1" applyFont="1" applyFill="1" applyBorder="1" applyAlignment="1">
      <alignment horizontal="center" vertical="center"/>
    </xf>
    <xf numFmtId="0" fontId="8" fillId="2" borderId="3"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5" xfId="0" applyNumberFormat="1" applyFont="1" applyFill="1" applyBorder="1" applyAlignment="1">
      <alignment horizontal="center" vertical="center" wrapText="1"/>
    </xf>
    <xf numFmtId="181" fontId="9" fillId="0" borderId="2" xfId="0" applyNumberFormat="1" applyFont="1" applyFill="1" applyBorder="1" applyAlignment="1">
      <alignment horizontal="center" vertical="center" wrapText="1"/>
    </xf>
    <xf numFmtId="179" fontId="8" fillId="0" borderId="2"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xf>
    <xf numFmtId="177" fontId="9" fillId="0" borderId="2" xfId="0" applyNumberFormat="1" applyFont="1" applyFill="1" applyBorder="1" applyAlignment="1">
      <alignment horizontal="center" vertical="center"/>
    </xf>
    <xf numFmtId="49" fontId="8" fillId="0" borderId="2" xfId="56" applyNumberFormat="1" applyFont="1" applyFill="1" applyBorder="1" applyAlignment="1" applyProtection="1">
      <alignment vertical="center" wrapText="1"/>
      <protection hidden="1"/>
    </xf>
    <xf numFmtId="49" fontId="8" fillId="0" borderId="2" xfId="56" applyNumberFormat="1" applyFont="1" applyFill="1" applyBorder="1" applyAlignment="1" applyProtection="1">
      <alignment horizontal="left" vertical="center" wrapText="1"/>
      <protection hidden="1"/>
    </xf>
    <xf numFmtId="177" fontId="8" fillId="2" borderId="2"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wrapText="1" shrinkToFit="1"/>
    </xf>
    <xf numFmtId="0" fontId="9" fillId="0" borderId="2" xfId="0" applyFont="1" applyFill="1" applyBorder="1" applyAlignment="1">
      <alignment vertical="center" wrapText="1" shrinkToFit="1"/>
    </xf>
    <xf numFmtId="179" fontId="9" fillId="2" borderId="2" xfId="0" applyNumberFormat="1" applyFont="1" applyFill="1" applyBorder="1" applyAlignment="1">
      <alignment vertical="center" wrapText="1"/>
    </xf>
    <xf numFmtId="177" fontId="9" fillId="0" borderId="2" xfId="0" applyNumberFormat="1" applyFont="1" applyFill="1" applyBorder="1" applyAlignment="1">
      <alignment horizontal="center" vertical="center" wrapText="1" shrinkToFit="1"/>
    </xf>
    <xf numFmtId="180" fontId="8" fillId="0" borderId="2" xfId="0" applyNumberFormat="1" applyFont="1" applyFill="1" applyBorder="1" applyAlignment="1">
      <alignment horizontal="center" vertical="center" wrapText="1" shrinkToFit="1"/>
    </xf>
    <xf numFmtId="181" fontId="9" fillId="2" borderId="2" xfId="0" applyNumberFormat="1" applyFont="1" applyFill="1" applyBorder="1" applyAlignment="1">
      <alignment horizontal="center" vertical="center" wrapText="1"/>
    </xf>
    <xf numFmtId="0" fontId="9" fillId="5" borderId="2" xfId="0" applyFont="1" applyFill="1" applyBorder="1" applyAlignment="1">
      <alignment horizontal="left" vertical="center" wrapText="1"/>
    </xf>
    <xf numFmtId="0" fontId="8" fillId="0" borderId="2" xfId="0" applyFont="1" applyFill="1" applyBorder="1" applyAlignment="1">
      <alignment vertical="center"/>
    </xf>
    <xf numFmtId="179" fontId="8" fillId="0" borderId="3" xfId="58"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179" fontId="8" fillId="0" borderId="4" xfId="58" applyNumberFormat="1" applyFont="1" applyFill="1" applyBorder="1" applyAlignment="1">
      <alignment horizontal="center" vertical="center" wrapText="1"/>
    </xf>
    <xf numFmtId="0" fontId="8" fillId="2" borderId="2" xfId="49" applyFont="1" applyFill="1" applyBorder="1" applyAlignment="1">
      <alignment horizontal="left" vertical="center" wrapText="1"/>
    </xf>
    <xf numFmtId="0" fontId="9" fillId="0" borderId="2" xfId="58" applyFont="1" applyFill="1" applyBorder="1" applyAlignment="1">
      <alignment horizontal="left" vertical="center" wrapText="1"/>
    </xf>
    <xf numFmtId="179" fontId="8" fillId="0" borderId="2" xfId="55" applyNumberFormat="1" applyFont="1" applyFill="1" applyBorder="1" applyAlignment="1">
      <alignment horizontal="left" vertical="center" wrapText="1"/>
    </xf>
    <xf numFmtId="177" fontId="8" fillId="0" borderId="2" xfId="55" applyNumberFormat="1" applyFont="1" applyBorder="1" applyAlignment="1">
      <alignment horizontal="center" vertical="center" wrapText="1"/>
    </xf>
    <xf numFmtId="0" fontId="11" fillId="0" borderId="2" xfId="55" applyFont="1" applyFill="1" applyBorder="1" applyAlignment="1">
      <alignment horizontal="left" vertical="center" wrapText="1"/>
    </xf>
    <xf numFmtId="177" fontId="11" fillId="0" borderId="2" xfId="55" applyNumberFormat="1" applyFont="1" applyFill="1" applyBorder="1" applyAlignment="1">
      <alignment horizontal="center" vertical="center" wrapText="1"/>
    </xf>
    <xf numFmtId="179" fontId="8" fillId="0" borderId="5" xfId="58" applyNumberFormat="1" applyFont="1" applyFill="1" applyBorder="1" applyAlignment="1">
      <alignment horizontal="center" vertical="center" wrapText="1"/>
    </xf>
    <xf numFmtId="0" fontId="9" fillId="2" borderId="2" xfId="57" applyFont="1" applyFill="1" applyBorder="1" applyAlignment="1">
      <alignment horizontal="left" vertical="center" wrapText="1"/>
    </xf>
    <xf numFmtId="0" fontId="9" fillId="2" borderId="2" xfId="57" applyFont="1" applyFill="1" applyBorder="1" applyAlignment="1">
      <alignment horizontal="center" vertical="center"/>
    </xf>
    <xf numFmtId="0" fontId="8" fillId="2" borderId="2" xfId="57" applyFont="1" applyFill="1" applyBorder="1" applyAlignment="1">
      <alignment horizontal="center" vertical="center"/>
    </xf>
    <xf numFmtId="0" fontId="8" fillId="2" borderId="3" xfId="57" applyFont="1" applyFill="1" applyBorder="1" applyAlignment="1">
      <alignment horizontal="center" vertical="center" wrapText="1"/>
    </xf>
    <xf numFmtId="0" fontId="8" fillId="2" borderId="4" xfId="57" applyFont="1" applyFill="1" applyBorder="1" applyAlignment="1">
      <alignment horizontal="center" vertical="center" wrapText="1"/>
    </xf>
    <xf numFmtId="0" fontId="8" fillId="2" borderId="5" xfId="57" applyFont="1" applyFill="1" applyBorder="1" applyAlignment="1">
      <alignment horizontal="center" vertical="center" wrapText="1"/>
    </xf>
    <xf numFmtId="0" fontId="8" fillId="2" borderId="2" xfId="57" applyFont="1" applyFill="1" applyBorder="1" applyAlignment="1">
      <alignment horizontal="center" vertical="center" wrapText="1"/>
    </xf>
    <xf numFmtId="180" fontId="8" fillId="0" borderId="2" xfId="55" applyNumberFormat="1" applyFont="1" applyFill="1" applyBorder="1" applyAlignment="1">
      <alignment horizontal="center" vertical="center" wrapText="1"/>
    </xf>
    <xf numFmtId="0" fontId="8" fillId="0" borderId="3" xfId="0" applyFont="1" applyBorder="1" applyAlignment="1">
      <alignment horizontal="center" vertical="center" wrapText="1"/>
    </xf>
    <xf numFmtId="0" fontId="9" fillId="0" borderId="2" xfId="55" applyFont="1" applyFill="1" applyBorder="1" applyAlignment="1">
      <alignment horizontal="left" vertical="center" wrapText="1"/>
    </xf>
    <xf numFmtId="177" fontId="9" fillId="0" borderId="2" xfId="55"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8" fillId="2" borderId="2" xfId="57" applyFont="1" applyFill="1" applyBorder="1" applyAlignment="1">
      <alignment horizontal="left" vertical="center" wrapText="1"/>
    </xf>
    <xf numFmtId="0" fontId="8" fillId="2" borderId="2" xfId="55" applyFont="1" applyFill="1" applyBorder="1" applyAlignment="1">
      <alignment horizontal="left" vertical="center" wrapText="1"/>
    </xf>
    <xf numFmtId="0" fontId="8" fillId="0" borderId="2" xfId="58" applyFont="1" applyFill="1" applyBorder="1" applyAlignment="1">
      <alignment horizontal="left" vertical="center" wrapText="1"/>
    </xf>
    <xf numFmtId="0" fontId="8" fillId="0" borderId="2" xfId="58" applyFont="1" applyFill="1" applyBorder="1" applyAlignment="1">
      <alignment horizontal="justify" vertical="center" wrapText="1"/>
    </xf>
    <xf numFmtId="182" fontId="9" fillId="0" borderId="2" xfId="57" applyNumberFormat="1" applyFont="1" applyFill="1" applyBorder="1" applyAlignment="1" applyProtection="1">
      <alignment horizontal="left" vertical="center" wrapText="1"/>
      <protection hidden="1"/>
    </xf>
    <xf numFmtId="0" fontId="8" fillId="0" borderId="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179" fontId="8" fillId="2" borderId="3" xfId="0" applyNumberFormat="1" applyFont="1" applyFill="1" applyBorder="1" applyAlignment="1">
      <alignment horizontal="center" vertical="center" wrapText="1"/>
    </xf>
    <xf numFmtId="179" fontId="8" fillId="2" borderId="4" xfId="0" applyNumberFormat="1" applyFont="1" applyFill="1" applyBorder="1" applyAlignment="1">
      <alignment horizontal="center" vertical="center" wrapText="1"/>
    </xf>
    <xf numFmtId="0" fontId="8" fillId="2" borderId="2" xfId="56" applyNumberFormat="1" applyFont="1" applyFill="1" applyBorder="1" applyAlignment="1" applyProtection="1">
      <alignment horizontal="center" vertical="center" wrapText="1"/>
      <protection hidden="1"/>
    </xf>
    <xf numFmtId="0" fontId="8" fillId="0" borderId="2" xfId="59" applyFont="1" applyFill="1" applyBorder="1" applyAlignment="1">
      <alignment horizontal="left" vertical="center" wrapText="1"/>
    </xf>
    <xf numFmtId="179" fontId="8" fillId="2" borderId="5" xfId="0" applyNumberFormat="1" applyFont="1" applyFill="1" applyBorder="1" applyAlignment="1">
      <alignment horizontal="center" vertical="center" wrapText="1"/>
    </xf>
    <xf numFmtId="0" fontId="9" fillId="0" borderId="2" xfId="59" applyFont="1" applyFill="1" applyBorder="1" applyAlignment="1">
      <alignment horizontal="left" vertical="center" wrapText="1"/>
    </xf>
    <xf numFmtId="179" fontId="8"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9" fillId="2" borderId="2" xfId="0" applyFont="1" applyFill="1" applyBorder="1" applyAlignment="1">
      <alignment horizontal="justify" vertical="center"/>
    </xf>
    <xf numFmtId="0" fontId="8" fillId="2" borderId="3" xfId="0" applyFont="1" applyFill="1" applyBorder="1" applyAlignment="1">
      <alignment horizontal="left" vertical="center" wrapText="1"/>
    </xf>
    <xf numFmtId="0" fontId="8" fillId="2" borderId="5" xfId="0" applyFont="1" applyFill="1" applyBorder="1" applyAlignment="1">
      <alignment horizontal="left" vertical="center" wrapText="1"/>
    </xf>
    <xf numFmtId="177" fontId="12" fillId="0" borderId="0"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0" fontId="4" fillId="2" borderId="0" xfId="0" applyFont="1" applyFill="1" applyAlignment="1">
      <alignment horizontal="center" vertical="center"/>
    </xf>
    <xf numFmtId="0" fontId="6" fillId="2" borderId="2" xfId="0" applyFont="1" applyFill="1" applyBorder="1" applyAlignment="1">
      <alignment horizontal="lef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4" xfId="49"/>
    <cellStyle name="常规 3_楚雄州2017复函附件援滇项目资金计划安排（1.18）" xfId="50"/>
    <cellStyle name="常规_需求汇总表（1-4）" xfId="51"/>
    <cellStyle name="常规 2 2 2" xfId="52"/>
    <cellStyle name="常规 3" xfId="53"/>
    <cellStyle name="常规 4" xfId="54"/>
    <cellStyle name="常规_Sheet1" xfId="55"/>
    <cellStyle name="常规_项目计划表" xfId="56"/>
    <cellStyle name="常规_Sheet1_1" xfId="57"/>
    <cellStyle name="常规 2" xfId="58"/>
    <cellStyle name="常规_Sheet3" xfId="59"/>
  </cellStyles>
  <dxfs count="1">
    <dxf>
      <font>
        <name val="宋体"/>
        <scheme val="none"/>
        <b val="0"/>
        <i val="0"/>
        <strike val="0"/>
        <u val="none"/>
        <sz val="11"/>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2</xdr:row>
      <xdr:rowOff>0</xdr:rowOff>
    </xdr:from>
    <xdr:to>
      <xdr:col>3</xdr:col>
      <xdr:colOff>74930</xdr:colOff>
      <xdr:row>2</xdr:row>
      <xdr:rowOff>153035</xdr:rowOff>
    </xdr:to>
    <xdr:sp>
      <xdr:nvSpPr>
        <xdr:cNvPr id="2"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1"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2"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3"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4"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5"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6"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7"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8"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9"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0"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1"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2"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3"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4"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5"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6"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7"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8"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39"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0"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1"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2"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3"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4"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5"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6"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7"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8"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49"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0"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1"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2"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3"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4"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5"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6"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7"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8"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59"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0"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1"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2"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3"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5"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6"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7"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8"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9"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0"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1"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2"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3"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4"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5"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6"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7"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8"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99"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0"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1"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2"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3"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4"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5"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6"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7"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8"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09"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0"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1"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2"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3"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4"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5"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6"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7"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8"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19"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0"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1"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2"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3"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4"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5"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6"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7"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8"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29"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0"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1"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2"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3"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4"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5"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6"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7"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8"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39"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0"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1"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2"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3"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4"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5"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6"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7"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8"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49"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0"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1"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2"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3"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4"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5"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6"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7"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8"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59"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0"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1"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2"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3"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4"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5"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6"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7"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8"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69"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0"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1"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2"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3"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4"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5"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6"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7"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8"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79"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0"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1"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2"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3"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4"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5"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6"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7"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8"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89"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0"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1"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2"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3"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4"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5"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6"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7"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8"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199"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0"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1"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2"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3"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4"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5"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6"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7"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8"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09"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10"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11"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12"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213"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14"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15"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16"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17"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18"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19"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0"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1"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2"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3"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4"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5"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6"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7"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8"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29"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0"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1"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2"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3"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4"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5"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6"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7"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8"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39"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0"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1"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2"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3"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4"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5"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6"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7"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8"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49"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0"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1"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2"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3"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4"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5"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6"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7"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8"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59"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0"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1"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2"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3"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4"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5"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6"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7"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8"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69"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0"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1"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2"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3"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4"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5"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6"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7"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8"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79"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0"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1"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2"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3"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4"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5"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6"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7"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8"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89"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0"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1"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2"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3"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4"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5"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6"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7"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8"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299"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0"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1"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2"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3"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4"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5"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6"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7"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8"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09"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0"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1"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2"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3"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4"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5"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6"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7"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8"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19"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0"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1"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2"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3"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4"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5"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6"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7"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8"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29"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0"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1"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2"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3"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4"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5"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6"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7"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8"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39"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0"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1"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2"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3"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4"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5"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6"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7"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8"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49"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0"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1"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2"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3"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4"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5"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6"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7"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8"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59"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0"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1"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2"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3"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4"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5"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6"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7"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8"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69"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0"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1"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2"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3"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4"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5"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6"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7"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8"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79"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0"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1"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2"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3"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4"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5"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6"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7"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8"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89"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0"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1"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2"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3"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4"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5"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6"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7"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8"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399"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0"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1"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2"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3"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4"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5"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6"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7"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8"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09"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0"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1"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2"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3"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4"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5"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6"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7"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8"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19"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0"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1"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2"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3"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4"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5"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6"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7"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8"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29"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0"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1"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2"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3"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4"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5"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6"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7"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8"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39"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0"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1"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2"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3"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4"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5"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6"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7"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8"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49"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0"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1"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2"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3"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4"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5"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6"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7"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8"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59"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0"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1"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2"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3"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4"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5"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6"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7"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8"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69"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0"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1"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2"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3"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4"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5"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6"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7"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8"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79"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0"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1"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2"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3"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4"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5"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6"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7"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8"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89"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0"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1"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2"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3"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4"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5"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6"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7"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8"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499"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0"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1"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2"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3"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4"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5"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6"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7"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8"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09"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0"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1"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2"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3"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4"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5"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6"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7"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8"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19"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0"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1"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2"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3"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4"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5"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6"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7"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8"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29"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0"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1"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2"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3"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4"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5"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6"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7"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8"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39"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0"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1"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2"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3"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4"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5"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6"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7"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8"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49"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0"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1"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2"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3"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4"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5"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6"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7"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8"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59"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0"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1"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2"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3"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4"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5"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6"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7"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8"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69"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0"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1"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2"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3"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4"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5"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6"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7"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8"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79"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0"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1"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2"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3"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4"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5"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6"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7"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8"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89"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0"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1"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2"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3"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4"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5"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6"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7"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8"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599"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0"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1"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2"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3"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4"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5"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6"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7"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8"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09"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0"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1"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2"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3"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4"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5"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6"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7"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8"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19"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0"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1"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2"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3"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4"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5"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6"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7"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8"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29" name="Text Box 1096"/>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0" name="Text Box 1088"/>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1" name="Text Box 1089"/>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2" name="Text Box 1090"/>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3" name="Text Box 1091"/>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4" name="Text Box 1092"/>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5" name="Text Box 1093"/>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6" name="Text Box 1094"/>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61</xdr:row>
      <xdr:rowOff>0</xdr:rowOff>
    </xdr:from>
    <xdr:to>
      <xdr:col>3</xdr:col>
      <xdr:colOff>74930</xdr:colOff>
      <xdr:row>61</xdr:row>
      <xdr:rowOff>153035</xdr:rowOff>
    </xdr:to>
    <xdr:sp>
      <xdr:nvSpPr>
        <xdr:cNvPr id="637" name="Text Box 1095"/>
        <xdr:cNvSpPr txBox="1"/>
      </xdr:nvSpPr>
      <xdr:spPr>
        <a:xfrm>
          <a:off x="2047875" y="3336290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38"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39"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0"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1"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2"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3"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4"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5"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6"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7"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8"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49"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0"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1"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2"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3"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4"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5"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6"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7"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8"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59"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0"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1"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2"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3"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4"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5"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6"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7"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8"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69"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0"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1"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2"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3"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4"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5"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6"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7"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8"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79"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0"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1"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2"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3"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4"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5"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6"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7"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8"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89"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0"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1"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2"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3"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4"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5"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6"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7"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8"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699"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0"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1"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2"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3"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4"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5"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6"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7"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8"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09"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0"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1"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2"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3"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4"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5"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6"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7"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8"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19"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0"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1"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2"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3"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4"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5"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6"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7"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8"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29"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0"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1"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2"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3"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4"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5"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6"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7"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8"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39"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0"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1"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2"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3"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4"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5"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6"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7"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8"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49"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0"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1"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2"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3"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4"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5"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6"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7"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8"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59"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0"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1"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2"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3"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4"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5"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6"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7"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8"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69"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0"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1"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2"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3"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4"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5"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6"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7"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8"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79"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0"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1"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2"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3"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4"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5"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6"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7"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8"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89"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0"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1"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2"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3"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4"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5"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6"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7"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8"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799"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0"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1"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2"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3"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4"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5"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6"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7"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8"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09"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0"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1"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2"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3"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4"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5"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6"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7"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8"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19"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0"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1"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2"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3"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4"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5"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6"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7"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8"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29"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0"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1"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2"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3"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4"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5"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6"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7"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8"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39"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0" name="Text Box 1095"/>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1" name="Text Box 1096"/>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2" name="Text Box 1088"/>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3" name="Text Box 1089"/>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4" name="Text Box 1090"/>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5" name="Text Box 1091"/>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6" name="Text Box 1092"/>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7" name="Text Box 1093"/>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8" name="Text Box 1094"/>
        <xdr:cNvSpPr txBox="1"/>
      </xdr:nvSpPr>
      <xdr:spPr>
        <a:xfrm>
          <a:off x="2047875" y="633730"/>
          <a:ext cx="74930" cy="153035"/>
        </a:xfrm>
        <a:prstGeom prst="rect">
          <a:avLst/>
        </a:prstGeom>
        <a:noFill/>
        <a:ln w="9525">
          <a:noFill/>
        </a:ln>
      </xdr:spPr>
    </xdr:sp>
    <xdr:clientData/>
  </xdr:twoCellAnchor>
  <xdr:twoCellAnchor editAs="oneCell">
    <xdr:from>
      <xdr:col>3</xdr:col>
      <xdr:colOff>0</xdr:colOff>
      <xdr:row>2</xdr:row>
      <xdr:rowOff>0</xdr:rowOff>
    </xdr:from>
    <xdr:to>
      <xdr:col>3</xdr:col>
      <xdr:colOff>74930</xdr:colOff>
      <xdr:row>2</xdr:row>
      <xdr:rowOff>153035</xdr:rowOff>
    </xdr:to>
    <xdr:sp>
      <xdr:nvSpPr>
        <xdr:cNvPr id="849" name="Text Box 1095"/>
        <xdr:cNvSpPr txBox="1"/>
      </xdr:nvSpPr>
      <xdr:spPr>
        <a:xfrm>
          <a:off x="2047875" y="633730"/>
          <a:ext cx="74930"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0"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1"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2"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3"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4"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5"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6"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7"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8"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59"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0"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1"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2"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3"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4"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5"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6"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7"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8"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69"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0"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1"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2"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3"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4"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5"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6"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7"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8"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79"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0"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1"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2"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3"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4"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5"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6"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7"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8"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89"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0"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1"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2"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3"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4"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5"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6"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7"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8"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899"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0"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1"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2"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3"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4"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5"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6"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7"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8"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09"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0"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1"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2"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3"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4"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5"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6"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7"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8"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19"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0"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1"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2"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3"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4"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5"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6"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7"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8"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29"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0"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1"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2"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3"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4"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5"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6"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7"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8"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39"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0"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1"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2"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3"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4"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5"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6"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7"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8"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49"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0"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1"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2"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3"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4"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5"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6"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7"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8"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59"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0"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1"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2"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3"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4"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5"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6"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7"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8"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69"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0"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1"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2"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3"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4"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5"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6"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7"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8"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79"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0"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1"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2"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3"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4"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5"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6"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7"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8"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89"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0"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1"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2"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3"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4"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5"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6"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7"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8"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999"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0"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1"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2"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3"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4"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5"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6"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7"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8"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09"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0"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1"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2"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3"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4"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5"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6"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7"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8"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19"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0"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1"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2"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3"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4"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5"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6"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7"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8"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29"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0"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1"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2"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3"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4"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5"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6"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7"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8"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39"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0"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1"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2"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3"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4"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5"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6"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7"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8"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49"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0"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1"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2"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3"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4"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5"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6"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7"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8"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59"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60"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061"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2"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3"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4"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5"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6"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7"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8"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69"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0"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1"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2"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3"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4"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5"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6"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7"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8"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79"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0"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1"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2"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3"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4"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5"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6"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7"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8"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89"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0"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1"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2"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3"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4"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5"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6"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7"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8"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099"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0"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1"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2"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3"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4"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5"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6"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7"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8"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09"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0"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1"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2"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3"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4"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5"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6"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7"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8"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19"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0"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1"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2"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3"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4"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5"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6"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7"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8"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29"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0"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1"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2"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3"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4"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5"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6"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7"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8"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39"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0"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1"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2"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3"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4"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5"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6"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7"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8"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49"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0"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1"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2"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3"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4"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5"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6"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7"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8"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59"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0"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1"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2"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3"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4"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5"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6"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7"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8"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69"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0"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1"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2"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3"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4"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5"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6"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7"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8"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79"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0"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1"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2"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3"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4"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5"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6"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7"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8"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89"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0"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1"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2"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3"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4"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5"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6"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7"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8"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199"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0"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1"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2"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3"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4"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5"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6"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7"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8"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09"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0"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1"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2"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3"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4"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5"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6"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7"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8"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19"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0"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1"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2"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3"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4"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5"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6"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7"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8"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29"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0"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1"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2"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3"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4"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5"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6"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7"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8"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39"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0"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1"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2"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3"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4"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5"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6"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7"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8"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49"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0"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1"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2"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3"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4"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5"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6"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7"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8"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59"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0"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1"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2"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3"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4"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5"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6"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7"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8"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69"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0"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1"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2"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3"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4"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5"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6"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7"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8"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79"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0"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1"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2"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3"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4"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5"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6"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7"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8"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89"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0"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1"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2"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3"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4"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5"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6"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7"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8"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299"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0"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1"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2"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3"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4"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5"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6"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7"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8"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09"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0"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1"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2"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3"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4"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5"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6"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7"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8"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19"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0"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1"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2"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3"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4"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5"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6"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7"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8"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29"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0"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1"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2"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3"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4"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5"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6"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7"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8"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39"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0"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1"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2"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3"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4"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5"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6"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7"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8"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49"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0"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1"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2"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3"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4"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5"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6"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7"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8"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59"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0"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1"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2"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3"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4"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5"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6"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7"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8"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69"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0"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1"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2"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3"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4"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5"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6"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7"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8"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79"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0"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1"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2"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3"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4"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5"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6"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7"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8"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89"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0"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1"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2"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3"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4"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5"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6"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7"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8"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399"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0"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1"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2"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3"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4"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5"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6"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7"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8"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09"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0"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1"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2"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3"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4"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5"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6"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7"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8"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19"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0"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1"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2"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3"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4"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5"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6"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7"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8"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29"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0"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1"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2"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3"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4"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5"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6"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7"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8"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39"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0"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1"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2"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3"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4"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5"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6"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7"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8"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49"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0"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1"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2"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3"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4"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5"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6"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7"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8"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59"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0"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1"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2"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3"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4"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5"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6"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7"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8"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69"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0"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1"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2"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3"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4"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5"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6"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7" name="Text Box 1096"/>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8" name="Text Box 1088"/>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79" name="Text Box 1089"/>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80" name="Text Box 1090"/>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81" name="Text Box 1091"/>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82" name="Text Box 1092"/>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83" name="Text Box 1093"/>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84" name="Text Box 1094"/>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61</xdr:row>
      <xdr:rowOff>0</xdr:rowOff>
    </xdr:from>
    <xdr:to>
      <xdr:col>7</xdr:col>
      <xdr:colOff>74930</xdr:colOff>
      <xdr:row>61</xdr:row>
      <xdr:rowOff>153035</xdr:rowOff>
    </xdr:to>
    <xdr:sp>
      <xdr:nvSpPr>
        <xdr:cNvPr id="1485" name="Text Box 1095"/>
        <xdr:cNvSpPr txBox="1"/>
      </xdr:nvSpPr>
      <xdr:spPr>
        <a:xfrm>
          <a:off x="10325100" y="3336290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86"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87"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88"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89"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0"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1"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2"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3"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4"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5"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6"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7"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8"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499"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0"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1"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2"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3"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4"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5"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6"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7"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8"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09"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0"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1"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2"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3"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4"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5"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6"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7"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8"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19"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0"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1"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2"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3"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4"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5"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6"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7"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8"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29"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0"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1"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2"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3"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4"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5"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6"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7"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8"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39"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0"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1"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2"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3"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4"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5"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6"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7"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8"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49"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0"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1"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2"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3"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4"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5"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6"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7"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8"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59"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0"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1"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2"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3"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4"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5"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6"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7"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8"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69"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0"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1"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2"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3"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4"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5"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6"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7"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8"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79"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0"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1"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2"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3"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4"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5"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6"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7"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8"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89"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0"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1"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2"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3"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4"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5"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6"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7"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8"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599"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0"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1"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2"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3"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4"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5"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6"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7"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8"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09"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0"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1"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2"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3"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4"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5"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6"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7"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8"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19"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0"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1"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2"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3"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4"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5"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6"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7"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8"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29"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0"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1"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2"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3"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4"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5"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6"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7"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8"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39"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0"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1"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2"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3"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4"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5"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6"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7"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8"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49"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0"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1"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2"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3"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4"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5"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6"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7"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8"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59"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0"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1"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2"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3"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4"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5"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6"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7"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8"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69"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0"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1"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2"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3"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4"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5"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6"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7"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8"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79"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0"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1"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2"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3"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4"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5"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6"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7"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8" name="Text Box 1095"/>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89" name="Text Box 1096"/>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0" name="Text Box 1088"/>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1" name="Text Box 1089"/>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2" name="Text Box 1090"/>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3" name="Text Box 1091"/>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4" name="Text Box 1092"/>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5" name="Text Box 1093"/>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6" name="Text Box 1094"/>
        <xdr:cNvSpPr txBox="1"/>
      </xdr:nvSpPr>
      <xdr:spPr>
        <a:xfrm>
          <a:off x="10325100" y="633730"/>
          <a:ext cx="636905" cy="153035"/>
        </a:xfrm>
        <a:prstGeom prst="rect">
          <a:avLst/>
        </a:prstGeom>
        <a:noFill/>
        <a:ln w="9525">
          <a:noFill/>
        </a:ln>
      </xdr:spPr>
    </xdr:sp>
    <xdr:clientData/>
  </xdr:twoCellAnchor>
  <xdr:twoCellAnchor editAs="oneCell">
    <xdr:from>
      <xdr:col>6</xdr:col>
      <xdr:colOff>0</xdr:colOff>
      <xdr:row>2</xdr:row>
      <xdr:rowOff>0</xdr:rowOff>
    </xdr:from>
    <xdr:to>
      <xdr:col>7</xdr:col>
      <xdr:colOff>74930</xdr:colOff>
      <xdr:row>2</xdr:row>
      <xdr:rowOff>153035</xdr:rowOff>
    </xdr:to>
    <xdr:sp>
      <xdr:nvSpPr>
        <xdr:cNvPr id="1697" name="Text Box 1095"/>
        <xdr:cNvSpPr txBox="1"/>
      </xdr:nvSpPr>
      <xdr:spPr>
        <a:xfrm>
          <a:off x="10325100" y="633730"/>
          <a:ext cx="636905"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69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69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0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1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2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3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4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5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6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7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8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79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0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1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2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3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4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5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6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7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8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89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190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1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2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3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4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5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6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7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8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199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0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1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2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3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4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5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6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7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8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09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0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1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2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3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4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5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6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7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8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19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0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1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2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3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4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5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6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7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8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29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0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1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2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3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3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3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33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3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3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3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3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3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3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4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5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6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7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8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39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0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1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2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3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4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5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6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7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8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49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0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1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2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3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4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5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6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7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8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59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0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1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2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3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4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5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6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7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8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69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0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1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2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3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4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275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5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5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6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7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8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79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0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1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2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3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4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5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6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7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8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89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0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1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2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3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4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5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6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7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8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299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0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1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2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3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4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5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6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7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8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09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0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1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2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3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4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5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6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7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8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18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8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19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0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1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2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3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4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5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6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7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8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29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0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1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2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3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4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5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6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7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8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39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0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1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2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3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4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5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6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7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8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49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0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1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2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3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4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5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6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7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8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59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60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60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60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60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60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360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0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0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0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0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1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2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3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4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5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6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7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8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69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0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1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2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3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4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5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6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7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8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79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0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1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2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3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4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5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6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7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8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7"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8"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899"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0"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1"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2"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3"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4"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5"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6"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0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1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2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3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49"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0"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1"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2"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3"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4"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5"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6"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7"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8"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59"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0"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1"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2"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3"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4"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5"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6"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7"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8"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69"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0"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1"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2"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3"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4"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5"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6"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7"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8"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79"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0"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1"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2"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3"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4"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5"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6"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7"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8"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89"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0"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1"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2"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3"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4"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5"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6"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7"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8"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3999"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0"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1"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2"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3"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4"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5"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6"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7"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8"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09"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0"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1"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2"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3"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4"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5"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6"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7"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8"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19"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0" name="Text Box 1095"/>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1" name="Text Box 1096"/>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2" name="Text Box 1088"/>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3" name="Text Box 1089"/>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4" name="Text Box 1090"/>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5" name="Text Box 1091"/>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6" name="Text Box 1092"/>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7" name="Text Box 1093"/>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61</xdr:row>
      <xdr:rowOff>0</xdr:rowOff>
    </xdr:from>
    <xdr:to>
      <xdr:col>8</xdr:col>
      <xdr:colOff>74930</xdr:colOff>
      <xdr:row>61</xdr:row>
      <xdr:rowOff>153035</xdr:rowOff>
    </xdr:to>
    <xdr:sp>
      <xdr:nvSpPr>
        <xdr:cNvPr id="4028" name="Text Box 1094"/>
        <xdr:cNvSpPr txBox="1"/>
      </xdr:nvSpPr>
      <xdr:spPr>
        <a:xfrm>
          <a:off x="10887075" y="3336290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2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3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4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5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6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7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8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09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8"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09"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0"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1"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2"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3"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4"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5"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6"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7"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1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2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3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4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5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0"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1"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2"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3"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4"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5"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6"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7"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8"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69"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0"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1"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2"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3"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4"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5"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6"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7"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8"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79"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0"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1"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2"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3"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4"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5"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6"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7"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8"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89"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0"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1"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2"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3"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4"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5"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6"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7"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8"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199"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0"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1"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2"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3"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4"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5"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6"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7"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8"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09"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0"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1"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2"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3"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4"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5"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6"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7"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8"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19"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0"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1"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2"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3"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4"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5"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6"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7"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8"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29"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0"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1" name="Text Box 1095"/>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2" name="Text Box 1096"/>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3" name="Text Box 1088"/>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4" name="Text Box 1089"/>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5" name="Text Box 1090"/>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6" name="Text Box 1091"/>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7" name="Text Box 1092"/>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8" name="Text Box 1093"/>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39" name="Text Box 1094"/>
        <xdr:cNvSpPr txBox="1"/>
      </xdr:nvSpPr>
      <xdr:spPr>
        <a:xfrm>
          <a:off x="10887075" y="633730"/>
          <a:ext cx="760730" cy="153035"/>
        </a:xfrm>
        <a:prstGeom prst="rect">
          <a:avLst/>
        </a:prstGeom>
        <a:noFill/>
        <a:ln w="9525">
          <a:noFill/>
        </a:ln>
      </xdr:spPr>
    </xdr:sp>
    <xdr:clientData/>
  </xdr:twoCellAnchor>
  <xdr:twoCellAnchor editAs="oneCell">
    <xdr:from>
      <xdr:col>7</xdr:col>
      <xdr:colOff>0</xdr:colOff>
      <xdr:row>2</xdr:row>
      <xdr:rowOff>0</xdr:rowOff>
    </xdr:from>
    <xdr:to>
      <xdr:col>8</xdr:col>
      <xdr:colOff>74930</xdr:colOff>
      <xdr:row>2</xdr:row>
      <xdr:rowOff>153035</xdr:rowOff>
    </xdr:to>
    <xdr:sp>
      <xdr:nvSpPr>
        <xdr:cNvPr id="4240" name="Text Box 1095"/>
        <xdr:cNvSpPr txBox="1"/>
      </xdr:nvSpPr>
      <xdr:spPr>
        <a:xfrm>
          <a:off x="10887075" y="633730"/>
          <a:ext cx="760730" cy="153035"/>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319</xdr:row>
      <xdr:rowOff>0</xdr:rowOff>
    </xdr:from>
    <xdr:to>
      <xdr:col>3</xdr:col>
      <xdr:colOff>74930</xdr:colOff>
      <xdr:row>319</xdr:row>
      <xdr:rowOff>153035</xdr:rowOff>
    </xdr:to>
    <xdr:sp>
      <xdr:nvSpPr>
        <xdr:cNvPr id="2"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1"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2"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3"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4"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5"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6"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7"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8"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9"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0"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1"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2"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3"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4"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5"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6"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7"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8"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29"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0"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1"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2"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3"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4"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5"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6"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7"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8"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39"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0"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1"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2"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3"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4"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5"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6"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7"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8"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49"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0"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1"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2"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3"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4"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5"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6"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7"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8"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59"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0"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1"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2"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3"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4"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5"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6"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7"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8"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69"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0"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1"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2"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3"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4"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5"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6"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7"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8"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79"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0"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1"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2"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3"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4"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5"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6"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7"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8"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89"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0"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1"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2"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3"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4"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5"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6"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7"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8"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99" name="Text Box 1096"/>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0" name="Text Box 1088"/>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1" name="Text Box 1089"/>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2" name="Text Box 1090"/>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3" name="Text Box 1091"/>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4" name="Text Box 1092"/>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5" name="Text Box 1093"/>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6" name="Text Box 1094"/>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319</xdr:row>
      <xdr:rowOff>0</xdr:rowOff>
    </xdr:from>
    <xdr:to>
      <xdr:col>3</xdr:col>
      <xdr:colOff>74930</xdr:colOff>
      <xdr:row>319</xdr:row>
      <xdr:rowOff>153035</xdr:rowOff>
    </xdr:to>
    <xdr:sp>
      <xdr:nvSpPr>
        <xdr:cNvPr id="107" name="Text Box 1095"/>
        <xdr:cNvSpPr txBox="1"/>
      </xdr:nvSpPr>
      <xdr:spPr>
        <a:xfrm>
          <a:off x="2047875" y="2351068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08"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09"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0"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1"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2"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3"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4"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5"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6"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7"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8"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19"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0"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1"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2"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3"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4"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5"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6"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7"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8"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29"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0"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1"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2"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3"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4"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5"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6"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7"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8"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39"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0"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1"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2"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3"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4"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5"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6"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7"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8"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49"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0"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1"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2"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3"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4"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5"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6"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7"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8"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59"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0"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1"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2"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3"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4"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5"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6"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7"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8"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69"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0"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1"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2"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3"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4"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5"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6"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7"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8"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79"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0"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1"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2"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3"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4"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5"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6"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7"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8"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89"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0"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1"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2"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3"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4"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5"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6"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7"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8"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199"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0"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1"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2"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3"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4"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5" name="Text Box 1096"/>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6" name="Text Box 1088"/>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7" name="Text Box 1089"/>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8" name="Text Box 1090"/>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09" name="Text Box 1091"/>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10" name="Text Box 1092"/>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11" name="Text Box 1093"/>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12" name="Text Box 1094"/>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317</xdr:row>
      <xdr:rowOff>0</xdr:rowOff>
    </xdr:from>
    <xdr:to>
      <xdr:col>3</xdr:col>
      <xdr:colOff>74930</xdr:colOff>
      <xdr:row>317</xdr:row>
      <xdr:rowOff>153035</xdr:rowOff>
    </xdr:to>
    <xdr:sp>
      <xdr:nvSpPr>
        <xdr:cNvPr id="213" name="Text Box 1095"/>
        <xdr:cNvSpPr txBox="1"/>
      </xdr:nvSpPr>
      <xdr:spPr>
        <a:xfrm>
          <a:off x="2047875" y="233125645"/>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14"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15"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16"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17"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18"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19"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0"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1"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2"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3"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4"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5"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6"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7"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8"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29"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0"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1"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2"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3"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4"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5"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6"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7"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8"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39"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0"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1"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2"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3"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4"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5"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6"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7"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8"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49"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0"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1"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2"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3"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4"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5"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6"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7"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8"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59"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0"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1"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2"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3"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4"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5"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6"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7"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8"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69"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0"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1"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2"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3"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4"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5"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6"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7"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8"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79"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0"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1"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2"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3"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4"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5"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6"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7"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8"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89"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0"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1"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2"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3"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4"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5"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6"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7"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8"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299"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0"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1"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2"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3"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4"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5"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6"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7"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8"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09"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0"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1"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2"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3"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4"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5"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6"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7"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8"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19"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0"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1"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2"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3"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4"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5"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6"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7"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8"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29"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0"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1"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2"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3"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4"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5"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6"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7"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8"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39"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0"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1"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2"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3"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4"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5"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6"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7"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8"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49"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0"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1"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2"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3"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4"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5"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6"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7"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8"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59"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0"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1"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2"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3"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4"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5"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6"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7"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8"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69"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0"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1"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2"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3"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4"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5"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6"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7"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8"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79"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0"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1"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2"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3"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4"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5"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6"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7"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8"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89"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0"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1"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2"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3"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4"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5"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6"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7"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8"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399"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0"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1"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2"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3"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4"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5"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6"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7"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8"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09"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0"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1"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2"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3"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4"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5"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6"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7"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8"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19"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0"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1"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2"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3"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4"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5"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6"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7"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8"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29"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0"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1"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2"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3"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4"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5"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6"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7"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8"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39"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0"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1"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2"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3"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4"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5"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6"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7"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8"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49"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0"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1"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2"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3"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4"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5"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6"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7"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8"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59"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0"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1"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2"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3"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4"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5"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6"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7"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8"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69"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0"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1"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2"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3"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4"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5"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6"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7"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8"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79"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0"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1"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2"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3"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4"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5"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6"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7"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8"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89"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0"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1"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2"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3"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4"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5"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6"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7"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8"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499"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0"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1"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2"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3"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4"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5"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6"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7"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8"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09"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0"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1"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2"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3"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4"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5"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6"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7"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8"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19"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0"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1"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2"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3"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4"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5"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6"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7"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8"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29"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0"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1"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2"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3"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4"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5"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6"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7"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8"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39"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0"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1"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2"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3"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4"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5"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6"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7"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8"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49"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0"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1"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2"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3"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4"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5"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6"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7"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8"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59"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0"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1"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2"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3"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4"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5"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6"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7"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8"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69"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0"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1"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2"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3"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4"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5"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6"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7"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8"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79"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0"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1"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2"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3"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4"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5"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6"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7"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8"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89"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0"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1"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2"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3"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4"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5"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6"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7"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8"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599"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0"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1"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2"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3"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4"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5"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6"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7"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8"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09"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0"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1"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2"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3"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4"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5"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6"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7"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8"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19"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0"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1"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2"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3"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4"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5"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6"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7"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8"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29" name="Text Box 1096"/>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0" name="Text Box 1088"/>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1" name="Text Box 1089"/>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2" name="Text Box 1090"/>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3" name="Text Box 1091"/>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4" name="Text Box 1092"/>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5" name="Text Box 1093"/>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6" name="Text Box 1094"/>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914</xdr:row>
      <xdr:rowOff>0</xdr:rowOff>
    </xdr:from>
    <xdr:to>
      <xdr:col>3</xdr:col>
      <xdr:colOff>74930</xdr:colOff>
      <xdr:row>914</xdr:row>
      <xdr:rowOff>153035</xdr:rowOff>
    </xdr:to>
    <xdr:sp>
      <xdr:nvSpPr>
        <xdr:cNvPr id="637" name="Text Box 1095"/>
        <xdr:cNvSpPr txBox="1"/>
      </xdr:nvSpPr>
      <xdr:spPr>
        <a:xfrm>
          <a:off x="2047875" y="655897850"/>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38"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39"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0"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1"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2"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3"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4"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5"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6"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7"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8"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49"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0"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1"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2"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3"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4"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5"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6"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7"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8"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59"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0"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1"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2"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3"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4"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5"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6"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7"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8"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69"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0"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1"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2"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3"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4"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5"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6"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7"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8"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79"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0"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1"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2"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3"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4"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5"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6"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7"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8"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89"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0"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1"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2"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3"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4"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5"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6"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7"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8"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699"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0"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1"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2"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3"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4"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5"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6"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7"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8"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09"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0"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1"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2"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3"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4"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5"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6"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7"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8"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19"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0"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1"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2"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3"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4"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5"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6"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7"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8"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29"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0"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1"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2"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3"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4"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5"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6"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7"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8"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39"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0"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1"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2"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3"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4"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5"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6"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7"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8"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49"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0"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1"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2"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3"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4"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5"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6"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7"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8"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59"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0"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1"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2"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3"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4"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5"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6"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7"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8"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69"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0"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1"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2"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3"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4"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5"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6"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7"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8"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79"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0"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1"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2"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3"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4"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5"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6"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7"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8"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89"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0"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1"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2"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3"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4"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5"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6"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7"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8"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799"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0"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1"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2"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3"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4"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5"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6"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7"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8"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09"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0"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1"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2"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3"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4"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5"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6"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7"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8"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19"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0"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1"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2"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3"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4"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5"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6"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7"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8"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29"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0"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1"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2"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3"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4"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5"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6"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7"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8"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39"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0" name="Text Box 1095"/>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1" name="Text Box 1096"/>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2" name="Text Box 1088"/>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3" name="Text Box 1089"/>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4" name="Text Box 1090"/>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5" name="Text Box 1091"/>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6" name="Text Box 1092"/>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7" name="Text Box 1093"/>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8" name="Text Box 1094"/>
        <xdr:cNvSpPr txBox="1"/>
      </xdr:nvSpPr>
      <xdr:spPr>
        <a:xfrm>
          <a:off x="2047875" y="240745645"/>
          <a:ext cx="74930" cy="153035"/>
        </a:xfrm>
        <a:prstGeom prst="rect">
          <a:avLst/>
        </a:prstGeom>
        <a:noFill/>
        <a:ln w="9525">
          <a:noFill/>
        </a:ln>
      </xdr:spPr>
    </xdr:sp>
    <xdr:clientData/>
  </xdr:twoCellAnchor>
  <xdr:twoCellAnchor editAs="oneCell">
    <xdr:from>
      <xdr:col>3</xdr:col>
      <xdr:colOff>0</xdr:colOff>
      <xdr:row>325</xdr:row>
      <xdr:rowOff>0</xdr:rowOff>
    </xdr:from>
    <xdr:to>
      <xdr:col>3</xdr:col>
      <xdr:colOff>74930</xdr:colOff>
      <xdr:row>325</xdr:row>
      <xdr:rowOff>153035</xdr:rowOff>
    </xdr:to>
    <xdr:sp>
      <xdr:nvSpPr>
        <xdr:cNvPr id="849" name="Text Box 1095"/>
        <xdr:cNvSpPr txBox="1"/>
      </xdr:nvSpPr>
      <xdr:spPr>
        <a:xfrm>
          <a:off x="2047875" y="240745645"/>
          <a:ext cx="74930"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0"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1"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2"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3"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4"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5"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6"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7"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8"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59"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0"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1"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2"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3"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4"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5"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6"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7"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8"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69"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0"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1"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2"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3"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4"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5"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6"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7"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8"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79"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0"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1"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2"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3"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4"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5"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6"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7"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8"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89"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0"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1"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2"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3"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4"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5"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6"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7"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8"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899"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0"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1"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2"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3"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4"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5"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6"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7"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8"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09"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0"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1"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2"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3"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4"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5"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6"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7"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8"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19"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0"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1"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2"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3"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4"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5"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6"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7"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8"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29"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0"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1"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2"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3"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4"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5"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6"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7"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8"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39"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0"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1"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2"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3"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4"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5"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6"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7" name="Text Box 1096"/>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8" name="Text Box 1088"/>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49" name="Text Box 1089"/>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50" name="Text Box 1090"/>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51" name="Text Box 1091"/>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52" name="Text Box 1092"/>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53" name="Text Box 1093"/>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54" name="Text Box 1094"/>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319</xdr:row>
      <xdr:rowOff>0</xdr:rowOff>
    </xdr:from>
    <xdr:to>
      <xdr:col>7</xdr:col>
      <xdr:colOff>74930</xdr:colOff>
      <xdr:row>319</xdr:row>
      <xdr:rowOff>153035</xdr:rowOff>
    </xdr:to>
    <xdr:sp>
      <xdr:nvSpPr>
        <xdr:cNvPr id="955" name="Text Box 1095"/>
        <xdr:cNvSpPr txBox="1"/>
      </xdr:nvSpPr>
      <xdr:spPr>
        <a:xfrm>
          <a:off x="10325100" y="2351068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56"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57"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58"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59"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0"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1"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2"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3"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4"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5"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6"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7"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8"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69"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0"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1"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2"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3"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4"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5"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6"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7"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8"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79"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0"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1"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2"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3"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4"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5"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6"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7"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8"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89"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0"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1"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2"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3"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4"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5"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6"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7"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8"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999"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0"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1"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2"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3"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4"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5"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6"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7"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8"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09"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0"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1"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2"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3"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4"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5"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6"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7"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8"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19"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0"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1"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2"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3"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4"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5"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6"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7"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8"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29"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0"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1"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2"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3"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4"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5"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6"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7"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8"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39"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0"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1"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2"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3"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4"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5"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6"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7"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8"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49"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0"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1"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2"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3" name="Text Box 1096"/>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4" name="Text Box 1088"/>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5" name="Text Box 1089"/>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6" name="Text Box 1090"/>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7" name="Text Box 1091"/>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8" name="Text Box 1092"/>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59" name="Text Box 1093"/>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60" name="Text Box 1094"/>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317</xdr:row>
      <xdr:rowOff>0</xdr:rowOff>
    </xdr:from>
    <xdr:to>
      <xdr:col>7</xdr:col>
      <xdr:colOff>74930</xdr:colOff>
      <xdr:row>317</xdr:row>
      <xdr:rowOff>153035</xdr:rowOff>
    </xdr:to>
    <xdr:sp>
      <xdr:nvSpPr>
        <xdr:cNvPr id="1061" name="Text Box 1095"/>
        <xdr:cNvSpPr txBox="1"/>
      </xdr:nvSpPr>
      <xdr:spPr>
        <a:xfrm>
          <a:off x="10325100" y="233125645"/>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2"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3"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4"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5"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6"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7"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8"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69"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0"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1"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2"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3"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4"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5"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6"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7"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8"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79"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0"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1"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2"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3"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4"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5"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6"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7"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8"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89"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0"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1"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2"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3"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4"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5"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6"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7"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8"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099"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0"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1"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2"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3"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4"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5"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6"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7"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8"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09"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0"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1"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2"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3"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4"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5"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6"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7"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8"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19"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0"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1"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2"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3"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4"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5"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6"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7"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8"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29"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0"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1"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2"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3"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4"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5"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6"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7"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8"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39"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0"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1"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2"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3"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4"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5"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6"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7"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8"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49"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0"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1"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2"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3"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4"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5"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6"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7"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8"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59"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0"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1"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2"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3"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4"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5"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6"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7"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8"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69"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0"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1"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2"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3"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4"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5"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6"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7"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8"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79"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0"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1"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2"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3"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4"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5"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6"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7"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8"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89"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0"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1"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2"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3"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4"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5"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6"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7"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8"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199"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0"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1"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2"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3"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4"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5"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6"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7"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8"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09"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0"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1"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2"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3"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4"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5"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6"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7"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8"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19"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0"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1"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2"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3"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4"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5"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6"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7"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8"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29"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0"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1"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2"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3"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4"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5"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6"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7"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8"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39"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0"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1"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2"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3"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4"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5"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6"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7"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8"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49"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0"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1"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2"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3"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4"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5"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6"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7"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8"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59"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0"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1"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2"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3"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4"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5"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6"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7"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8"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69"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0"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1"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2"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3"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4"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5"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6"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7"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8"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79"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0"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1"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2"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3"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4"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5"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6"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7"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8"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89"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0"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1"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2"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3"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4"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5"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6"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7"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8"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299"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0"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1"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2"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3"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4"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5"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6"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7"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8"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09"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0"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1"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2"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3"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4"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5"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6"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7"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8"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19"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0"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1"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2"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3"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4"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5"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6"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7"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8"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29"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0"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1"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2"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3"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4"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5"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6"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7"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8"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39"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0"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1"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2"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3"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4"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5"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6"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7"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8"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49"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0"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1"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2"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3"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4"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5"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6"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7"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8"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59"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0"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1"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2"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3"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4"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5"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6"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7"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8"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69"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0"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1"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2"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3"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4"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5"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6"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7"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8"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79"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0"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1"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2"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3"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4"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5"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6"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7"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8"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89"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0"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1"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2"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3"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4"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5"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6"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7"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8"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399"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0"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1"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2"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3"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4"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5"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6"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7"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8"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09"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0"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1"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2"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3"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4"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5"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6"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7"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8"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19"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0"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1"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2"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3"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4"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5"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6"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7"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8"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29"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0"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1"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2"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3"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4"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5"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6"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7"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8"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39"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0"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1"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2"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3"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4"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5"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6"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7"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8"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49"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0"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1"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2"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3"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4"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5"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6"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7"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8"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59"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0"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1"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2"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3"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4"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5"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6"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7"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8"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69"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0"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1"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2"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3"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4"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5"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6"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7" name="Text Box 1096"/>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8" name="Text Box 1088"/>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79" name="Text Box 1089"/>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80" name="Text Box 1090"/>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81" name="Text Box 1091"/>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82" name="Text Box 1092"/>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83" name="Text Box 1093"/>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84" name="Text Box 1094"/>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914</xdr:row>
      <xdr:rowOff>0</xdr:rowOff>
    </xdr:from>
    <xdr:to>
      <xdr:col>7</xdr:col>
      <xdr:colOff>74930</xdr:colOff>
      <xdr:row>914</xdr:row>
      <xdr:rowOff>153035</xdr:rowOff>
    </xdr:to>
    <xdr:sp>
      <xdr:nvSpPr>
        <xdr:cNvPr id="1485" name="Text Box 1095"/>
        <xdr:cNvSpPr txBox="1"/>
      </xdr:nvSpPr>
      <xdr:spPr>
        <a:xfrm>
          <a:off x="10325100" y="655897850"/>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86"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87"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88"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89"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0"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1"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2"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3"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4"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5"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6"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7"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8"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499"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0"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1"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2"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3"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4"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5"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6"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7"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8"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09"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0"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1"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2"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3"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4"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5"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6"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7"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8"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19"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0"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1"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2"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3"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4"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5"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6"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7"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8"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29"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0"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1"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2"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3"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4"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5"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6"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7"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8"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39"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0"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1"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2"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3"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4"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5"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6"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7"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8"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49"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0"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1"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2"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3"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4"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5"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6"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7"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8"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59"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0"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1"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2"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3"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4"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5"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6"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7"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8"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69"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0"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1"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2"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3"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4"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5"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6"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7"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8"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79"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0"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1"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2"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3"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4"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5"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6"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7"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8"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89"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0"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1"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2"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3"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4"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5"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6"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7"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8"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599"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0"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1"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2"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3"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4"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5"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6"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7"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8"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09"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0"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1"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2"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3"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4"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5"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6"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7"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8"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19"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0"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1"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2"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3"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4"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5"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6"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7"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8"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29"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0"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1"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2"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3"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4"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5"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6"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7"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8"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39"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0"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1"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2"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3"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4"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5"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6"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7"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8"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49"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0"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1"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2"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3"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4"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5"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6"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7"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8"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59"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0"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1"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2"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3"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4"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5"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6"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7"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8"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69"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0"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1"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2"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3"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4"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5"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6"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7"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8"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79"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0"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1"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2"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3"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4"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5"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6"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7"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8" name="Text Box 1095"/>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89" name="Text Box 1096"/>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0" name="Text Box 1088"/>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1" name="Text Box 1089"/>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2" name="Text Box 1090"/>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3" name="Text Box 1091"/>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4" name="Text Box 1092"/>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5" name="Text Box 1093"/>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6" name="Text Box 1094"/>
        <xdr:cNvSpPr txBox="1"/>
      </xdr:nvSpPr>
      <xdr:spPr>
        <a:xfrm>
          <a:off x="10325100" y="240745645"/>
          <a:ext cx="636905" cy="153035"/>
        </a:xfrm>
        <a:prstGeom prst="rect">
          <a:avLst/>
        </a:prstGeom>
        <a:noFill/>
        <a:ln w="9525">
          <a:noFill/>
        </a:ln>
      </xdr:spPr>
    </xdr:sp>
    <xdr:clientData/>
  </xdr:twoCellAnchor>
  <xdr:twoCellAnchor editAs="oneCell">
    <xdr:from>
      <xdr:col>6</xdr:col>
      <xdr:colOff>0</xdr:colOff>
      <xdr:row>325</xdr:row>
      <xdr:rowOff>0</xdr:rowOff>
    </xdr:from>
    <xdr:to>
      <xdr:col>7</xdr:col>
      <xdr:colOff>74930</xdr:colOff>
      <xdr:row>325</xdr:row>
      <xdr:rowOff>153035</xdr:rowOff>
    </xdr:to>
    <xdr:sp>
      <xdr:nvSpPr>
        <xdr:cNvPr id="1697" name="Text Box 1095"/>
        <xdr:cNvSpPr txBox="1"/>
      </xdr:nvSpPr>
      <xdr:spPr>
        <a:xfrm>
          <a:off x="10325100" y="240745645"/>
          <a:ext cx="636905"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698"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699"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0"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1"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2"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3"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4"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5"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6"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7"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8"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09"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0"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1"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2"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3"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4"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5"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6"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7"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8"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19"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0"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1"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2"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3"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4"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5"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6"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7"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8"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29"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0"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1"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2"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3"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4"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5"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6"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7"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8"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39"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0"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1"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2"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3"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4"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5"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6"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7"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8"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49"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0"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1"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2"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3"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4"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5"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6"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7"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8"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59"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0"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1"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2"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3"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4"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5"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6"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7"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8"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69"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0"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1"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2"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3"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4"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5"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6"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7"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8"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79"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0"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1"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2"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3"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4"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5"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6"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7"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8"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89"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0"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1"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2"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3"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4"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5"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6"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7"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8"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799"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800"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801"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802"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1803"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04"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05"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06"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07"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08"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09"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0"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1"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2"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3"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4"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5"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6"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7"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8"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19"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0"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1"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2"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3"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4"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5"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6"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7"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8"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29"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0"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1"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2"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3"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4"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5"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6"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7"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8"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39"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0"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1"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2"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3"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4"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5"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6"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7"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8"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49"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0"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1"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2"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3"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4"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5"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6"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7"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8"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59"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0"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1"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2"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3"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4"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5"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6"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7"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8"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69"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0"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1"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2"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3"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4"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5"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6"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7"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8"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79"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0"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1"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2"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3"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4"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5"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6"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7"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8"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89"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0"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1"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2"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3"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4"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5"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6"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7"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8"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899"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0"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1"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2"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3"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4"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5"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6"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7"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8"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1909"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1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2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3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4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5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6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7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8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199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0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1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2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3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4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5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6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7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8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09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0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1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2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3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4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5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6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7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8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19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0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1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2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3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4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5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6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7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8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29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0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1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2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3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3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3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33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3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3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3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3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3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3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2"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4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0"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1"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5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0"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6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8"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7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8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5"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6"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7"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8"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399"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0"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1"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2"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3"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4"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0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3"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1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2"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2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0"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1"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3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8"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4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7"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5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6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5"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6"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7"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8"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79"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0"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1"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2"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3"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4"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8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49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0"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1"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0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0"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1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8"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2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7"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3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4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4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4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4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4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254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46"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47"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48"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49"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0"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1"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2"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3"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4"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5"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6"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7"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8"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59"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0"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1"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2"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3"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4"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5"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6"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7"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8"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69"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0"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1"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2"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3"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4"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5"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6"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7"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8"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79"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0"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1"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2"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3"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4"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5"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6"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7"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8"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89"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0"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1"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2"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3"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4"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5"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6"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7"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8"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599"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0"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1"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2"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3"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4"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5"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6"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7"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8"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09"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0"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1"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2"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3"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4"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5"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6"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7"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8"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19"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0"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1"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2"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3"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4"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5"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6"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7"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8"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29"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0"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1"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2"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3"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4"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5"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6"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7"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8"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39"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0"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1"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2"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3"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4"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5"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6"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7"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8"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49"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50"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2651"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2"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3"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4"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5"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6"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7"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8"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59"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0"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1"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2"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3"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4"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5"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6"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7"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8"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69"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0"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1"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2"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3"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4"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5"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6"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7"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8"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79"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0"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1"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2"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3"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4"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5"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6"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7"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8"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89"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0"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1"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2"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3"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4"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5"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6"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7"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8"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699"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0"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1"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2"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3"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4"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5"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6"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7"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8"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09"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0"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1"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2"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3"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4"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5"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6"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7"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8"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19"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0"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1"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2"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3"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4"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5"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6"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7"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8"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29"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0"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1"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2"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3"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4"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5"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6"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7"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8"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39"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0"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1"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2"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3"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4"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5"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6"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7"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8"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49"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0"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1"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2"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3"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4"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5"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6"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2757"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5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5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6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7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8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79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0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1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2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3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4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5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6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7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8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89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0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1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2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3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4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5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6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7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8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299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0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1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2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3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4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5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6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7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8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09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0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1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2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3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4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5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6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7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8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18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8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0"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19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8"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0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7"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1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2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3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3"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4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2"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5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0"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1"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6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0"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7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8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29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5"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6"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7"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8"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09"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0"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1"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2"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3"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4"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1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3"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2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2"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3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0"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4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8"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5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7"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6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7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5"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6"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7"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8"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89"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90"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91"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92"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3393"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394"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395"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396"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397"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398"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399"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0"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1"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2"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3"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4"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5"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6"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7"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8"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09"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0"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1"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2"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3"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4"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5"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6"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7"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8"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19"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0"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1"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2"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3"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4"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5"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6"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7"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8"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29"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0"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1"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2"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3"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4"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5"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6"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7"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8"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39"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0"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1"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2"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3"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4"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5"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6"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7"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8"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49"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0"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1"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2"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3"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4"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5"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6"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7"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8"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59"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0"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1"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2"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3"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4"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5"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6"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7"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8"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69"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0"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1"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2"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3"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4"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5"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6"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7"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8"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79"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0"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1"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2"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3"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4"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5"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6"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7"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8"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89"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0"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1" name="Text Box 1096"/>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2" name="Text Box 1088"/>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3" name="Text Box 1089"/>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4" name="Text Box 1090"/>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5" name="Text Box 1091"/>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6" name="Text Box 1092"/>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7" name="Text Box 1093"/>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8" name="Text Box 1094"/>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319</xdr:row>
      <xdr:rowOff>0</xdr:rowOff>
    </xdr:from>
    <xdr:to>
      <xdr:col>8</xdr:col>
      <xdr:colOff>74930</xdr:colOff>
      <xdr:row>319</xdr:row>
      <xdr:rowOff>153035</xdr:rowOff>
    </xdr:to>
    <xdr:sp>
      <xdr:nvSpPr>
        <xdr:cNvPr id="3499" name="Text Box 1095"/>
        <xdr:cNvSpPr txBox="1"/>
      </xdr:nvSpPr>
      <xdr:spPr>
        <a:xfrm>
          <a:off x="10887075" y="2351068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0"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1"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2"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3"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4"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5"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6"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7"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8"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09"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0"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1"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2"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3"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4"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5"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6"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7"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8"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19"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0"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1"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2"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3"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4"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5"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6"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7"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8"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29"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0"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1"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2"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3"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4"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5"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6"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7"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8"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39"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0"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1"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2"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3"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4"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5"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6"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7"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8"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49"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0"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1"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2"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3"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4"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5"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6"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7"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8"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59"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0"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1"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2"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3"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4"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5"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6"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7"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8"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69"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0"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1"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2"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3"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4"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5"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6"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7"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8"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79"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0"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1"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2"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3"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4"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5"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6"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7"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8"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89"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0"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1"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2"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3"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4"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5"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6"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7" name="Text Box 1096"/>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8" name="Text Box 1088"/>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599" name="Text Box 1089"/>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600" name="Text Box 1090"/>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601" name="Text Box 1091"/>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602" name="Text Box 1092"/>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603" name="Text Box 1093"/>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604" name="Text Box 1094"/>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317</xdr:row>
      <xdr:rowOff>0</xdr:rowOff>
    </xdr:from>
    <xdr:to>
      <xdr:col>8</xdr:col>
      <xdr:colOff>74930</xdr:colOff>
      <xdr:row>317</xdr:row>
      <xdr:rowOff>153035</xdr:rowOff>
    </xdr:to>
    <xdr:sp>
      <xdr:nvSpPr>
        <xdr:cNvPr id="3605" name="Text Box 1095"/>
        <xdr:cNvSpPr txBox="1"/>
      </xdr:nvSpPr>
      <xdr:spPr>
        <a:xfrm>
          <a:off x="10887075" y="233125645"/>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0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0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0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0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1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2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3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4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5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6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7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8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69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0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1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2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3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4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5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6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7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8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79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0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1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2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3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4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5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6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7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8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7"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8"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899"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0"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1"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2"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3"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4"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5"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6"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0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1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2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3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49"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0"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1"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2"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3"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4"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5"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6"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7"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8"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59"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0"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1"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2"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3"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4"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5"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6"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7"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8"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69"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0"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1"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2"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3"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4"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5"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6"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7"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8"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79"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0"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1"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2"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3"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4"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5"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6"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7"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8"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89"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0"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1"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2"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3"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4"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5"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6"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7"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8"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3999"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0"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1"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2"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3"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4"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5"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6"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7"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8"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09"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0"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1"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2"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3"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4"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5"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6"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7"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8"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19"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0" name="Text Box 1095"/>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1" name="Text Box 1096"/>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2" name="Text Box 1088"/>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3" name="Text Box 1089"/>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4" name="Text Box 1090"/>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5" name="Text Box 1091"/>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6" name="Text Box 1092"/>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7" name="Text Box 1093"/>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914</xdr:row>
      <xdr:rowOff>0</xdr:rowOff>
    </xdr:from>
    <xdr:to>
      <xdr:col>8</xdr:col>
      <xdr:colOff>74930</xdr:colOff>
      <xdr:row>914</xdr:row>
      <xdr:rowOff>153035</xdr:rowOff>
    </xdr:to>
    <xdr:sp>
      <xdr:nvSpPr>
        <xdr:cNvPr id="4028" name="Text Box 1094"/>
        <xdr:cNvSpPr txBox="1"/>
      </xdr:nvSpPr>
      <xdr:spPr>
        <a:xfrm>
          <a:off x="10887075" y="655897850"/>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2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7"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3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4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5"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6"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7"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8"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59"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0"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1"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2"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3"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4"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6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3"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7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8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0"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09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8"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09"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0"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1"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2"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3"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4"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5"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6"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7"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1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2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3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3"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4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2"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5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0"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1"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2"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3"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4"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5"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6"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7"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8"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69"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0"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1"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2"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3"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4"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5"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6"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7"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8"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79"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0"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1"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2"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3"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4"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5"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6"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7"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8"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89"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0"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1"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2"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3"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4"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5"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6"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7"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8"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199"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0"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1"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2"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3"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4"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5"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6"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7"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8"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09"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0"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1"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2"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3"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4"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5"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6"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7"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8"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19"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0"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1"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2"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3"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4"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5"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6"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7"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8"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29"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0"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1" name="Text Box 1095"/>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2" name="Text Box 1096"/>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3" name="Text Box 1088"/>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4" name="Text Box 1089"/>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5" name="Text Box 1090"/>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6" name="Text Box 1091"/>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7" name="Text Box 1092"/>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8" name="Text Box 1093"/>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39" name="Text Box 1094"/>
        <xdr:cNvSpPr txBox="1"/>
      </xdr:nvSpPr>
      <xdr:spPr>
        <a:xfrm>
          <a:off x="10887075" y="240745645"/>
          <a:ext cx="760730" cy="153035"/>
        </a:xfrm>
        <a:prstGeom prst="rect">
          <a:avLst/>
        </a:prstGeom>
        <a:noFill/>
        <a:ln w="9525">
          <a:noFill/>
        </a:ln>
      </xdr:spPr>
    </xdr:sp>
    <xdr:clientData/>
  </xdr:twoCellAnchor>
  <xdr:twoCellAnchor editAs="oneCell">
    <xdr:from>
      <xdr:col>7</xdr:col>
      <xdr:colOff>0</xdr:colOff>
      <xdr:row>325</xdr:row>
      <xdr:rowOff>0</xdr:rowOff>
    </xdr:from>
    <xdr:to>
      <xdr:col>8</xdr:col>
      <xdr:colOff>74930</xdr:colOff>
      <xdr:row>325</xdr:row>
      <xdr:rowOff>153035</xdr:rowOff>
    </xdr:to>
    <xdr:sp>
      <xdr:nvSpPr>
        <xdr:cNvPr id="4240" name="Text Box 1095"/>
        <xdr:cNvSpPr txBox="1"/>
      </xdr:nvSpPr>
      <xdr:spPr>
        <a:xfrm>
          <a:off x="10887075" y="240745645"/>
          <a:ext cx="760730" cy="15303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4"/>
  <sheetViews>
    <sheetView topLeftCell="B19" workbookViewId="0">
      <selection activeCell="B19" sqref="$A1:$XFD1048576"/>
    </sheetView>
  </sheetViews>
  <sheetFormatPr defaultColWidth="9" defaultRowHeight="13.5" outlineLevelCol="6"/>
  <cols>
    <col min="1" max="1" width="5.625" style="3" customWidth="1"/>
    <col min="2" max="2" width="3.625" style="3" customWidth="1"/>
    <col min="3" max="3" width="17.625" style="4" customWidth="1"/>
    <col min="4" max="4" width="90.625" style="4" customWidth="1"/>
    <col min="5" max="5" width="10.625" style="3" customWidth="1"/>
    <col min="6" max="7" width="7.375" style="3" customWidth="1"/>
    <col min="8" max="16383" width="9" style="5"/>
  </cols>
  <sheetData>
    <row r="1" s="1" customFormat="1" ht="30.95" customHeight="1" spans="1:7">
      <c r="A1" s="235" t="s">
        <v>0</v>
      </c>
      <c r="B1" s="235"/>
      <c r="C1" s="235"/>
      <c r="D1" s="235"/>
      <c r="E1" s="235"/>
      <c r="F1" s="235"/>
      <c r="G1" s="235"/>
    </row>
    <row r="2" s="1" customFormat="1" ht="18.95" customHeight="1" spans="1:7">
      <c r="A2" s="7"/>
      <c r="B2" s="7"/>
      <c r="C2" s="7"/>
      <c r="D2" s="7"/>
      <c r="E2" s="7"/>
      <c r="F2" s="7"/>
      <c r="G2" s="8"/>
    </row>
    <row r="3" ht="24.95" customHeight="1" spans="1:7">
      <c r="A3" s="236" t="s">
        <v>1</v>
      </c>
      <c r="B3" s="236"/>
      <c r="C3" s="236"/>
      <c r="D3" s="236"/>
      <c r="E3" s="236"/>
      <c r="F3" s="236"/>
      <c r="G3" s="236"/>
    </row>
    <row r="4" ht="14.1" customHeight="1" spans="1:7">
      <c r="A4" s="10" t="s">
        <v>2</v>
      </c>
      <c r="B4" s="10" t="s">
        <v>3</v>
      </c>
      <c r="C4" s="10" t="s">
        <v>4</v>
      </c>
      <c r="D4" s="10" t="s">
        <v>5</v>
      </c>
      <c r="E4" s="11" t="s">
        <v>6</v>
      </c>
      <c r="F4" s="10" t="s">
        <v>7</v>
      </c>
      <c r="G4" s="10"/>
    </row>
    <row r="5" ht="14.1" customHeight="1" spans="1:7">
      <c r="A5" s="10"/>
      <c r="B5" s="10"/>
      <c r="C5" s="10"/>
      <c r="D5" s="10"/>
      <c r="E5" s="12"/>
      <c r="F5" s="10" t="s">
        <v>8</v>
      </c>
      <c r="G5" s="10" t="s">
        <v>9</v>
      </c>
    </row>
    <row r="6" ht="60" customHeight="1" spans="1:7">
      <c r="A6" s="16" t="s">
        <v>10</v>
      </c>
      <c r="B6" s="13">
        <v>1</v>
      </c>
      <c r="C6" s="48" t="s">
        <v>11</v>
      </c>
      <c r="D6" s="22" t="s">
        <v>12</v>
      </c>
      <c r="E6" s="13">
        <v>800</v>
      </c>
      <c r="F6" s="16" t="s">
        <v>13</v>
      </c>
      <c r="G6" s="16" t="s">
        <v>14</v>
      </c>
    </row>
    <row r="7" ht="48" customHeight="1" spans="1:7">
      <c r="A7" s="16" t="s">
        <v>15</v>
      </c>
      <c r="B7" s="13">
        <v>2</v>
      </c>
      <c r="C7" s="48" t="s">
        <v>16</v>
      </c>
      <c r="D7" s="22" t="s">
        <v>17</v>
      </c>
      <c r="E7" s="13">
        <v>507</v>
      </c>
      <c r="F7" s="19"/>
      <c r="G7" s="16"/>
    </row>
    <row r="8" ht="36" customHeight="1" spans="1:7">
      <c r="A8" s="16"/>
      <c r="B8" s="13">
        <v>3</v>
      </c>
      <c r="C8" s="48" t="s">
        <v>18</v>
      </c>
      <c r="D8" s="22" t="s">
        <v>19</v>
      </c>
      <c r="E8" s="13">
        <v>433</v>
      </c>
      <c r="F8" s="19"/>
      <c r="G8" s="16"/>
    </row>
    <row r="9" ht="60" customHeight="1" spans="1:7">
      <c r="A9" s="16"/>
      <c r="B9" s="13">
        <v>4</v>
      </c>
      <c r="C9" s="48" t="s">
        <v>20</v>
      </c>
      <c r="D9" s="48" t="s">
        <v>21</v>
      </c>
      <c r="E9" s="13">
        <v>197</v>
      </c>
      <c r="F9" s="19"/>
      <c r="G9" s="16"/>
    </row>
    <row r="10" ht="48" customHeight="1" spans="1:7">
      <c r="A10" s="16"/>
      <c r="B10" s="13">
        <v>5</v>
      </c>
      <c r="C10" s="48" t="s">
        <v>22</v>
      </c>
      <c r="D10" s="22" t="s">
        <v>23</v>
      </c>
      <c r="E10" s="13">
        <v>370</v>
      </c>
      <c r="F10" s="19"/>
      <c r="G10" s="16"/>
    </row>
    <row r="11" ht="48" customHeight="1" spans="1:7">
      <c r="A11" s="16"/>
      <c r="B11" s="13">
        <v>6</v>
      </c>
      <c r="C11" s="113" t="s">
        <v>24</v>
      </c>
      <c r="D11" s="121" t="s">
        <v>25</v>
      </c>
      <c r="E11" s="117">
        <v>200</v>
      </c>
      <c r="F11" s="19"/>
      <c r="G11" s="16"/>
    </row>
    <row r="12" s="1" customFormat="1" ht="14.1" customHeight="1" spans="1:7">
      <c r="A12" s="16"/>
      <c r="B12" s="12"/>
      <c r="C12" s="20" t="s">
        <v>26</v>
      </c>
      <c r="D12" s="20"/>
      <c r="E12" s="33">
        <f>SUM(E6:E11)</f>
        <v>2507</v>
      </c>
      <c r="F12" s="15"/>
      <c r="G12" s="15"/>
    </row>
    <row r="13" ht="96" customHeight="1" spans="1:7">
      <c r="A13" s="13" t="s">
        <v>27</v>
      </c>
      <c r="B13" s="76">
        <v>7</v>
      </c>
      <c r="C13" s="84" t="s">
        <v>28</v>
      </c>
      <c r="D13" s="14" t="s">
        <v>29</v>
      </c>
      <c r="E13" s="81">
        <v>308</v>
      </c>
      <c r="F13" s="16" t="s">
        <v>30</v>
      </c>
      <c r="G13" s="16" t="s">
        <v>14</v>
      </c>
    </row>
    <row r="14" ht="60" customHeight="1" spans="1:7">
      <c r="A14" s="13"/>
      <c r="B14" s="76">
        <v>8</v>
      </c>
      <c r="C14" s="164" t="s">
        <v>31</v>
      </c>
      <c r="D14" s="121" t="s">
        <v>32</v>
      </c>
      <c r="E14" s="165">
        <v>182</v>
      </c>
      <c r="F14" s="16"/>
      <c r="G14" s="16"/>
    </row>
    <row r="15" ht="36" customHeight="1" spans="1:7">
      <c r="A15" s="13" t="s">
        <v>15</v>
      </c>
      <c r="B15" s="76">
        <v>9</v>
      </c>
      <c r="C15" s="84" t="s">
        <v>33</v>
      </c>
      <c r="D15" s="14" t="s">
        <v>34</v>
      </c>
      <c r="E15" s="81">
        <v>340</v>
      </c>
      <c r="F15" s="16" t="s">
        <v>30</v>
      </c>
      <c r="G15" s="16" t="s">
        <v>14</v>
      </c>
    </row>
    <row r="16" ht="48" customHeight="1" spans="1:7">
      <c r="A16" s="13"/>
      <c r="B16" s="76">
        <v>10</v>
      </c>
      <c r="C16" s="84" t="s">
        <v>35</v>
      </c>
      <c r="D16" s="84" t="s">
        <v>36</v>
      </c>
      <c r="E16" s="81">
        <v>1474</v>
      </c>
      <c r="F16" s="16"/>
      <c r="G16" s="16"/>
    </row>
    <row r="17" ht="60" customHeight="1" spans="1:7">
      <c r="A17" s="13"/>
      <c r="B17" s="76">
        <v>11</v>
      </c>
      <c r="C17" s="84" t="s">
        <v>37</v>
      </c>
      <c r="D17" s="22" t="s">
        <v>38</v>
      </c>
      <c r="E17" s="13">
        <v>100</v>
      </c>
      <c r="F17" s="16"/>
      <c r="G17" s="16"/>
    </row>
    <row r="18" ht="36" customHeight="1" spans="1:7">
      <c r="A18" s="13"/>
      <c r="B18" s="76">
        <v>12</v>
      </c>
      <c r="C18" s="84" t="s">
        <v>39</v>
      </c>
      <c r="D18" s="22" t="s">
        <v>40</v>
      </c>
      <c r="E18" s="81">
        <v>340</v>
      </c>
      <c r="F18" s="16"/>
      <c r="G18" s="16"/>
    </row>
    <row r="19" ht="36" customHeight="1" spans="1:7">
      <c r="A19" s="13"/>
      <c r="B19" s="76">
        <v>13</v>
      </c>
      <c r="C19" s="164" t="s">
        <v>41</v>
      </c>
      <c r="D19" s="121" t="s">
        <v>42</v>
      </c>
      <c r="E19" s="165">
        <v>100</v>
      </c>
      <c r="F19" s="16"/>
      <c r="G19" s="16"/>
    </row>
    <row r="20" ht="48" customHeight="1" spans="1:7">
      <c r="A20" s="13"/>
      <c r="B20" s="76">
        <v>14</v>
      </c>
      <c r="C20" s="164" t="s">
        <v>43</v>
      </c>
      <c r="D20" s="121" t="s">
        <v>44</v>
      </c>
      <c r="E20" s="165">
        <v>206</v>
      </c>
      <c r="F20" s="16"/>
      <c r="G20" s="16"/>
    </row>
    <row r="21" ht="36" customHeight="1" spans="1:7">
      <c r="A21" s="13"/>
      <c r="B21" s="76">
        <v>15</v>
      </c>
      <c r="C21" s="164" t="s">
        <v>45</v>
      </c>
      <c r="D21" s="121" t="s">
        <v>46</v>
      </c>
      <c r="E21" s="114">
        <v>150</v>
      </c>
      <c r="F21" s="16"/>
      <c r="G21" s="16"/>
    </row>
    <row r="22" s="1" customFormat="1" ht="14.1" customHeight="1" spans="1:7">
      <c r="A22" s="16"/>
      <c r="B22" s="12"/>
      <c r="C22" s="20" t="s">
        <v>26</v>
      </c>
      <c r="D22" s="20"/>
      <c r="E22" s="33">
        <f>SUM(E13:E21)</f>
        <v>3200</v>
      </c>
      <c r="F22" s="15"/>
      <c r="G22" s="15"/>
    </row>
    <row r="23" ht="72" customHeight="1" spans="1:7">
      <c r="A23" s="16" t="s">
        <v>27</v>
      </c>
      <c r="B23" s="19">
        <v>16</v>
      </c>
      <c r="C23" s="17" t="s">
        <v>47</v>
      </c>
      <c r="D23" s="17" t="s">
        <v>48</v>
      </c>
      <c r="E23" s="73">
        <v>394</v>
      </c>
      <c r="F23" s="19" t="s">
        <v>49</v>
      </c>
      <c r="G23" s="19" t="s">
        <v>14</v>
      </c>
    </row>
    <row r="24" ht="48" customHeight="1" spans="1:7">
      <c r="A24" s="16"/>
      <c r="B24" s="19">
        <v>17</v>
      </c>
      <c r="C24" s="17" t="s">
        <v>50</v>
      </c>
      <c r="D24" s="17" t="s">
        <v>51</v>
      </c>
      <c r="E24" s="73">
        <v>480</v>
      </c>
      <c r="F24" s="19"/>
      <c r="G24" s="19"/>
    </row>
    <row r="25" ht="36" customHeight="1" spans="1:7">
      <c r="A25" s="16"/>
      <c r="B25" s="19">
        <v>18</v>
      </c>
      <c r="C25" s="17" t="s">
        <v>52</v>
      </c>
      <c r="D25" s="17" t="s">
        <v>53</v>
      </c>
      <c r="E25" s="73">
        <v>156</v>
      </c>
      <c r="F25" s="19"/>
      <c r="G25" s="19"/>
    </row>
    <row r="26" ht="36" customHeight="1" spans="1:7">
      <c r="A26" s="16"/>
      <c r="B26" s="19">
        <v>19</v>
      </c>
      <c r="C26" s="17" t="s">
        <v>54</v>
      </c>
      <c r="D26" s="17" t="s">
        <v>55</v>
      </c>
      <c r="E26" s="73">
        <v>156</v>
      </c>
      <c r="F26" s="19"/>
      <c r="G26" s="19"/>
    </row>
    <row r="27" ht="72" customHeight="1" spans="1:7">
      <c r="A27" s="16"/>
      <c r="B27" s="19">
        <v>20</v>
      </c>
      <c r="C27" s="17" t="s">
        <v>56</v>
      </c>
      <c r="D27" s="17" t="s">
        <v>57</v>
      </c>
      <c r="E27" s="73">
        <v>382</v>
      </c>
      <c r="F27" s="19"/>
      <c r="G27" s="19"/>
    </row>
    <row r="28" ht="36" customHeight="1" spans="1:7">
      <c r="A28" s="16"/>
      <c r="B28" s="19">
        <v>21</v>
      </c>
      <c r="C28" s="17" t="s">
        <v>58</v>
      </c>
      <c r="D28" s="17" t="s">
        <v>59</v>
      </c>
      <c r="E28" s="73">
        <v>24</v>
      </c>
      <c r="F28" s="19"/>
      <c r="G28" s="19"/>
    </row>
    <row r="29" ht="36" customHeight="1" spans="1:7">
      <c r="A29" s="16" t="s">
        <v>27</v>
      </c>
      <c r="B29" s="19">
        <v>22</v>
      </c>
      <c r="C29" s="17" t="s">
        <v>60</v>
      </c>
      <c r="D29" s="17" t="s">
        <v>61</v>
      </c>
      <c r="E29" s="73">
        <v>48</v>
      </c>
      <c r="F29" s="19" t="s">
        <v>49</v>
      </c>
      <c r="G29" s="19" t="s">
        <v>14</v>
      </c>
    </row>
    <row r="30" ht="36" customHeight="1" spans="1:7">
      <c r="A30" s="16"/>
      <c r="B30" s="19">
        <v>23</v>
      </c>
      <c r="C30" s="17" t="s">
        <v>62</v>
      </c>
      <c r="D30" s="17" t="s">
        <v>63</v>
      </c>
      <c r="E30" s="73">
        <v>192</v>
      </c>
      <c r="F30" s="19"/>
      <c r="G30" s="19"/>
    </row>
    <row r="31" ht="36" customHeight="1" spans="1:7">
      <c r="A31" s="16" t="s">
        <v>15</v>
      </c>
      <c r="B31" s="19">
        <v>24</v>
      </c>
      <c r="C31" s="17" t="s">
        <v>64</v>
      </c>
      <c r="D31" s="17" t="s">
        <v>65</v>
      </c>
      <c r="E31" s="73">
        <v>325</v>
      </c>
      <c r="F31" s="19"/>
      <c r="G31" s="19"/>
    </row>
    <row r="32" ht="48" customHeight="1" spans="1:7">
      <c r="A32" s="16"/>
      <c r="B32" s="19">
        <v>25</v>
      </c>
      <c r="C32" s="17" t="s">
        <v>66</v>
      </c>
      <c r="D32" s="17" t="s">
        <v>67</v>
      </c>
      <c r="E32" s="73">
        <v>71</v>
      </c>
      <c r="F32" s="19"/>
      <c r="G32" s="19"/>
    </row>
    <row r="33" ht="36" customHeight="1" spans="1:7">
      <c r="A33" s="16"/>
      <c r="B33" s="19">
        <v>26</v>
      </c>
      <c r="C33" s="17" t="s">
        <v>68</v>
      </c>
      <c r="D33" s="17" t="s">
        <v>69</v>
      </c>
      <c r="E33" s="73">
        <v>128</v>
      </c>
      <c r="F33" s="19"/>
      <c r="G33" s="19"/>
    </row>
    <row r="34" ht="36" customHeight="1" spans="1:7">
      <c r="A34" s="16"/>
      <c r="B34" s="19">
        <v>27</v>
      </c>
      <c r="C34" s="17" t="s">
        <v>70</v>
      </c>
      <c r="D34" s="17" t="s">
        <v>71</v>
      </c>
      <c r="E34" s="73">
        <v>150</v>
      </c>
      <c r="F34" s="19"/>
      <c r="G34" s="19"/>
    </row>
    <row r="35" ht="36" customHeight="1" spans="1:7">
      <c r="A35" s="16"/>
      <c r="B35" s="19">
        <v>28</v>
      </c>
      <c r="C35" s="124" t="s">
        <v>72</v>
      </c>
      <c r="D35" s="124" t="s">
        <v>73</v>
      </c>
      <c r="E35" s="181">
        <v>68</v>
      </c>
      <c r="F35" s="19"/>
      <c r="G35" s="19"/>
    </row>
    <row r="36" ht="48" customHeight="1" spans="1:7">
      <c r="A36" s="16"/>
      <c r="B36" s="19">
        <v>29</v>
      </c>
      <c r="C36" s="124" t="s">
        <v>74</v>
      </c>
      <c r="D36" s="124" t="s">
        <v>75</v>
      </c>
      <c r="E36" s="181">
        <v>310</v>
      </c>
      <c r="F36" s="19"/>
      <c r="G36" s="19"/>
    </row>
    <row r="37" ht="36" customHeight="1" spans="1:7">
      <c r="A37" s="16"/>
      <c r="B37" s="19">
        <v>30</v>
      </c>
      <c r="C37" s="124" t="s">
        <v>76</v>
      </c>
      <c r="D37" s="124" t="s">
        <v>77</v>
      </c>
      <c r="E37" s="181">
        <v>123</v>
      </c>
      <c r="F37" s="19"/>
      <c r="G37" s="19"/>
    </row>
    <row r="38" ht="36" customHeight="1" spans="1:7">
      <c r="A38" s="16"/>
      <c r="B38" s="19">
        <v>31</v>
      </c>
      <c r="C38" s="124" t="s">
        <v>78</v>
      </c>
      <c r="D38" s="124" t="s">
        <v>79</v>
      </c>
      <c r="E38" s="181">
        <v>130</v>
      </c>
      <c r="F38" s="19"/>
      <c r="G38" s="19"/>
    </row>
    <row r="39" ht="36" customHeight="1" spans="1:7">
      <c r="A39" s="16"/>
      <c r="B39" s="19">
        <v>32</v>
      </c>
      <c r="C39" s="124" t="s">
        <v>80</v>
      </c>
      <c r="D39" s="124" t="s">
        <v>81</v>
      </c>
      <c r="E39" s="181">
        <v>61</v>
      </c>
      <c r="F39" s="19"/>
      <c r="G39" s="19"/>
    </row>
    <row r="40" s="1" customFormat="1" ht="14.1" customHeight="1" spans="1:7">
      <c r="A40" s="16"/>
      <c r="B40" s="12"/>
      <c r="C40" s="20" t="s">
        <v>26</v>
      </c>
      <c r="D40" s="20"/>
      <c r="E40" s="33">
        <f>SUM(E23:E39)</f>
        <v>3198</v>
      </c>
      <c r="F40" s="15"/>
      <c r="G40" s="15"/>
    </row>
    <row r="41" ht="48" customHeight="1" spans="1:7">
      <c r="A41" s="13" t="s">
        <v>10</v>
      </c>
      <c r="B41" s="13">
        <v>33</v>
      </c>
      <c r="C41" s="14" t="s">
        <v>82</v>
      </c>
      <c r="D41" s="14" t="s">
        <v>83</v>
      </c>
      <c r="E41" s="23">
        <v>160</v>
      </c>
      <c r="F41" s="13" t="s">
        <v>84</v>
      </c>
      <c r="G41" s="13" t="s">
        <v>14</v>
      </c>
    </row>
    <row r="42" ht="60" customHeight="1" spans="1:7">
      <c r="A42" s="13"/>
      <c r="B42" s="13">
        <v>34</v>
      </c>
      <c r="C42" s="14" t="s">
        <v>85</v>
      </c>
      <c r="D42" s="14" t="s">
        <v>86</v>
      </c>
      <c r="E42" s="23">
        <v>750</v>
      </c>
      <c r="F42" s="13"/>
      <c r="G42" s="13"/>
    </row>
    <row r="43" ht="36" customHeight="1" spans="1:7">
      <c r="A43" s="13"/>
      <c r="B43" s="13">
        <v>35</v>
      </c>
      <c r="C43" s="14" t="s">
        <v>87</v>
      </c>
      <c r="D43" s="14" t="s">
        <v>88</v>
      </c>
      <c r="E43" s="23">
        <v>45</v>
      </c>
      <c r="F43" s="13"/>
      <c r="G43" s="13"/>
    </row>
    <row r="44" ht="60" customHeight="1" spans="1:7">
      <c r="A44" s="13"/>
      <c r="B44" s="13">
        <v>36</v>
      </c>
      <c r="C44" s="14" t="s">
        <v>89</v>
      </c>
      <c r="D44" s="14" t="s">
        <v>90</v>
      </c>
      <c r="E44" s="23">
        <v>177</v>
      </c>
      <c r="F44" s="13"/>
      <c r="G44" s="13"/>
    </row>
    <row r="45" ht="36" customHeight="1" spans="1:7">
      <c r="A45" s="13"/>
      <c r="B45" s="13">
        <v>37</v>
      </c>
      <c r="C45" s="14" t="s">
        <v>91</v>
      </c>
      <c r="D45" s="14" t="s">
        <v>92</v>
      </c>
      <c r="E45" s="23">
        <v>35</v>
      </c>
      <c r="F45" s="13"/>
      <c r="G45" s="13"/>
    </row>
    <row r="46" ht="72" customHeight="1" spans="1:7">
      <c r="A46" s="13" t="s">
        <v>15</v>
      </c>
      <c r="B46" s="13">
        <v>38</v>
      </c>
      <c r="C46" s="87" t="s">
        <v>93</v>
      </c>
      <c r="D46" s="182" t="s">
        <v>94</v>
      </c>
      <c r="E46" s="139">
        <v>389</v>
      </c>
      <c r="F46" s="13" t="s">
        <v>84</v>
      </c>
      <c r="G46" s="13" t="s">
        <v>14</v>
      </c>
    </row>
    <row r="47" ht="84" customHeight="1" spans="1:7">
      <c r="A47" s="13"/>
      <c r="B47" s="13">
        <v>39</v>
      </c>
      <c r="C47" s="14" t="s">
        <v>95</v>
      </c>
      <c r="D47" s="116" t="s">
        <v>96</v>
      </c>
      <c r="E47" s="139">
        <v>546</v>
      </c>
      <c r="F47" s="13"/>
      <c r="G47" s="13"/>
    </row>
    <row r="48" ht="48" customHeight="1" spans="1:7">
      <c r="A48" s="13"/>
      <c r="B48" s="13">
        <v>40</v>
      </c>
      <c r="C48" s="14" t="s">
        <v>97</v>
      </c>
      <c r="D48" s="116" t="s">
        <v>98</v>
      </c>
      <c r="E48" s="139">
        <v>40</v>
      </c>
      <c r="F48" s="13"/>
      <c r="G48" s="13"/>
    </row>
    <row r="49" ht="72" customHeight="1" spans="1:7">
      <c r="A49" s="13"/>
      <c r="B49" s="13">
        <v>41</v>
      </c>
      <c r="C49" s="14" t="s">
        <v>99</v>
      </c>
      <c r="D49" s="116" t="s">
        <v>100</v>
      </c>
      <c r="E49" s="139">
        <v>80</v>
      </c>
      <c r="F49" s="13"/>
      <c r="G49" s="13"/>
    </row>
    <row r="50" ht="60" customHeight="1" spans="1:7">
      <c r="A50" s="13"/>
      <c r="B50" s="13">
        <v>42</v>
      </c>
      <c r="C50" s="14" t="s">
        <v>101</v>
      </c>
      <c r="D50" s="116" t="s">
        <v>102</v>
      </c>
      <c r="E50" s="139">
        <v>123</v>
      </c>
      <c r="F50" s="13"/>
      <c r="G50" s="13"/>
    </row>
    <row r="51" ht="48" customHeight="1" spans="1:7">
      <c r="A51" s="13"/>
      <c r="B51" s="13">
        <v>43</v>
      </c>
      <c r="C51" s="14" t="s">
        <v>103</v>
      </c>
      <c r="D51" s="121" t="s">
        <v>104</v>
      </c>
      <c r="E51" s="117">
        <v>330</v>
      </c>
      <c r="F51" s="13"/>
      <c r="G51" s="13"/>
    </row>
    <row r="52" ht="60" customHeight="1" spans="1:7">
      <c r="A52" s="13"/>
      <c r="B52" s="13">
        <v>44</v>
      </c>
      <c r="C52" s="116" t="s">
        <v>105</v>
      </c>
      <c r="D52" s="121" t="s">
        <v>106</v>
      </c>
      <c r="E52" s="117">
        <v>351</v>
      </c>
      <c r="F52" s="13"/>
      <c r="G52" s="13"/>
    </row>
    <row r="53" ht="36" customHeight="1" spans="1:7">
      <c r="A53" s="13"/>
      <c r="B53" s="13">
        <v>45</v>
      </c>
      <c r="C53" s="116" t="s">
        <v>107</v>
      </c>
      <c r="D53" s="116" t="s">
        <v>108</v>
      </c>
      <c r="E53" s="117">
        <v>27</v>
      </c>
      <c r="F53" s="13"/>
      <c r="G53" s="13"/>
    </row>
    <row r="54" ht="48" customHeight="1" spans="1:7">
      <c r="A54" s="13"/>
      <c r="B54" s="13">
        <v>46</v>
      </c>
      <c r="C54" s="116" t="s">
        <v>109</v>
      </c>
      <c r="D54" s="121" t="s">
        <v>110</v>
      </c>
      <c r="E54" s="117">
        <v>147</v>
      </c>
      <c r="F54" s="13"/>
      <c r="G54" s="13"/>
    </row>
    <row r="55" s="1" customFormat="1" ht="14.1" customHeight="1" spans="1:7">
      <c r="A55" s="16"/>
      <c r="B55" s="12"/>
      <c r="C55" s="20" t="s">
        <v>26</v>
      </c>
      <c r="D55" s="20"/>
      <c r="E55" s="33">
        <f>SUM(E41:E54)</f>
        <v>3200</v>
      </c>
      <c r="F55" s="15"/>
      <c r="G55" s="15"/>
    </row>
    <row r="56" ht="36" customHeight="1" spans="1:7">
      <c r="A56" s="13" t="s">
        <v>27</v>
      </c>
      <c r="B56" s="19">
        <v>47</v>
      </c>
      <c r="C56" s="14" t="s">
        <v>111</v>
      </c>
      <c r="D56" s="22" t="s">
        <v>112</v>
      </c>
      <c r="E56" s="76">
        <v>150</v>
      </c>
      <c r="F56" s="76" t="s">
        <v>113</v>
      </c>
      <c r="G56" s="13" t="s">
        <v>114</v>
      </c>
    </row>
    <row r="57" ht="48" customHeight="1" spans="1:7">
      <c r="A57" s="13" t="s">
        <v>115</v>
      </c>
      <c r="B57" s="19">
        <v>48</v>
      </c>
      <c r="C57" s="14" t="s">
        <v>116</v>
      </c>
      <c r="D57" s="22" t="s">
        <v>117</v>
      </c>
      <c r="E57" s="114">
        <v>600</v>
      </c>
      <c r="F57" s="76"/>
      <c r="G57" s="13"/>
    </row>
    <row r="58" ht="84" customHeight="1" spans="1:7">
      <c r="A58" s="13" t="s">
        <v>118</v>
      </c>
      <c r="B58" s="19">
        <v>49</v>
      </c>
      <c r="C58" s="183" t="s">
        <v>119</v>
      </c>
      <c r="D58" s="14" t="s">
        <v>120</v>
      </c>
      <c r="E58" s="13">
        <v>399.8</v>
      </c>
      <c r="F58" s="76" t="s">
        <v>113</v>
      </c>
      <c r="G58" s="13" t="s">
        <v>14</v>
      </c>
    </row>
    <row r="59" s="1" customFormat="1" ht="14.1" customHeight="1" spans="1:7">
      <c r="A59" s="16"/>
      <c r="B59" s="12"/>
      <c r="C59" s="20" t="s">
        <v>26</v>
      </c>
      <c r="D59" s="20"/>
      <c r="E59" s="70">
        <f>SUM(E56:E58)</f>
        <v>1149.8</v>
      </c>
      <c r="F59" s="15"/>
      <c r="G59" s="15"/>
    </row>
    <row r="60" s="1" customFormat="1" ht="27.95" customHeight="1" spans="1:7">
      <c r="A60" s="34"/>
      <c r="B60" s="34"/>
      <c r="C60" s="20" t="s">
        <v>121</v>
      </c>
      <c r="D60" s="35" t="s">
        <v>122</v>
      </c>
      <c r="E60" s="70">
        <f>E12+E22+E40+E55+E59</f>
        <v>13254.8</v>
      </c>
      <c r="F60" s="34"/>
      <c r="G60" s="34"/>
    </row>
    <row r="62" spans="5:5">
      <c r="E62" s="233"/>
    </row>
    <row r="64" spans="5:5">
      <c r="E64" s="234"/>
    </row>
  </sheetData>
  <mergeCells count="32">
    <mergeCell ref="A1:G1"/>
    <mergeCell ref="A3:G3"/>
    <mergeCell ref="F4:G4"/>
    <mergeCell ref="A4:A5"/>
    <mergeCell ref="A7:A11"/>
    <mergeCell ref="A13:A14"/>
    <mergeCell ref="A15:A21"/>
    <mergeCell ref="A23:A28"/>
    <mergeCell ref="A29:A30"/>
    <mergeCell ref="A31:A39"/>
    <mergeCell ref="A41:A45"/>
    <mergeCell ref="A46:A54"/>
    <mergeCell ref="B4:B5"/>
    <mergeCell ref="C4:C5"/>
    <mergeCell ref="D4:D5"/>
    <mergeCell ref="E4:E5"/>
    <mergeCell ref="F6:F11"/>
    <mergeCell ref="F13:F14"/>
    <mergeCell ref="F15:F21"/>
    <mergeCell ref="F23:F28"/>
    <mergeCell ref="F29:F39"/>
    <mergeCell ref="F41:F45"/>
    <mergeCell ref="F46:F54"/>
    <mergeCell ref="F56:F57"/>
    <mergeCell ref="G6:G11"/>
    <mergeCell ref="G13:G14"/>
    <mergeCell ref="G15:G21"/>
    <mergeCell ref="G23:G28"/>
    <mergeCell ref="G29:G39"/>
    <mergeCell ref="G41:G45"/>
    <mergeCell ref="G46:G54"/>
    <mergeCell ref="G56:G57"/>
  </mergeCells>
  <printOptions horizontalCentered="1"/>
  <pageMargins left="0.313888888888889" right="0.275" top="0.354166666666667" bottom="0.511805555555556" header="0.313888888888889" footer="0"/>
  <pageSetup paperSize="9" fitToHeight="0" orientation="landscape" horizontalDpi="600"/>
  <headerFooter>
    <oddFooter>&amp;C&amp;P</oddFooter>
  </headerFooter>
  <rowBreaks count="1" manualBreakCount="1">
    <brk id="60" max="16383"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7"/>
  <sheetViews>
    <sheetView tabSelected="1" topLeftCell="A503" workbookViewId="0">
      <selection activeCell="A503" sqref="$A1:$XFD1048576"/>
    </sheetView>
  </sheetViews>
  <sheetFormatPr defaultColWidth="9" defaultRowHeight="13.5" outlineLevelCol="7"/>
  <cols>
    <col min="1" max="1" width="5.625" style="3" customWidth="1"/>
    <col min="2" max="2" width="3.625" style="3" customWidth="1"/>
    <col min="3" max="3" width="17.625" style="4" customWidth="1"/>
    <col min="4" max="4" width="90.625" style="4" customWidth="1"/>
    <col min="5" max="5" width="10.625" style="3" customWidth="1"/>
    <col min="6" max="7" width="7.375" style="3" customWidth="1"/>
    <col min="8" max="16384" width="9" style="5"/>
  </cols>
  <sheetData>
    <row r="1" s="1" customFormat="1" ht="30.95" customHeight="1" spans="1:7">
      <c r="A1" s="6" t="s">
        <v>0</v>
      </c>
      <c r="B1" s="6"/>
      <c r="C1" s="6"/>
      <c r="D1" s="6"/>
      <c r="E1" s="6"/>
      <c r="F1" s="6"/>
      <c r="G1" s="6"/>
    </row>
    <row r="2" s="1" customFormat="1" ht="18.95" customHeight="1" spans="1:7">
      <c r="A2" s="7"/>
      <c r="B2" s="7"/>
      <c r="C2" s="7"/>
      <c r="D2" s="7"/>
      <c r="E2" s="7"/>
      <c r="F2" s="7"/>
      <c r="G2" s="8"/>
    </row>
    <row r="3" ht="24.95" customHeight="1" spans="1:7">
      <c r="A3" s="9" t="s">
        <v>123</v>
      </c>
      <c r="B3" s="9"/>
      <c r="C3" s="9"/>
      <c r="D3" s="9"/>
      <c r="E3" s="9"/>
      <c r="F3" s="9"/>
      <c r="G3" s="9"/>
    </row>
    <row r="4" ht="14.1" customHeight="1" spans="1:7">
      <c r="A4" s="10" t="s">
        <v>2</v>
      </c>
      <c r="B4" s="10" t="s">
        <v>3</v>
      </c>
      <c r="C4" s="10" t="s">
        <v>4</v>
      </c>
      <c r="D4" s="10" t="s">
        <v>5</v>
      </c>
      <c r="E4" s="11" t="s">
        <v>6</v>
      </c>
      <c r="F4" s="10" t="s">
        <v>7</v>
      </c>
      <c r="G4" s="10"/>
    </row>
    <row r="5" ht="14.1" customHeight="1" spans="1:7">
      <c r="A5" s="10"/>
      <c r="B5" s="10"/>
      <c r="C5" s="10"/>
      <c r="D5" s="10"/>
      <c r="E5" s="12"/>
      <c r="F5" s="10" t="s">
        <v>8</v>
      </c>
      <c r="G5" s="10" t="s">
        <v>9</v>
      </c>
    </row>
    <row r="6" ht="72" customHeight="1" spans="1:7">
      <c r="A6" s="13" t="s">
        <v>27</v>
      </c>
      <c r="B6" s="13">
        <v>1</v>
      </c>
      <c r="C6" s="14" t="s">
        <v>124</v>
      </c>
      <c r="D6" s="14" t="s">
        <v>125</v>
      </c>
      <c r="E6" s="13">
        <v>355</v>
      </c>
      <c r="F6" s="13" t="s">
        <v>126</v>
      </c>
      <c r="G6" s="13" t="s">
        <v>127</v>
      </c>
    </row>
    <row r="7" ht="36" customHeight="1" spans="1:7">
      <c r="A7" s="13"/>
      <c r="B7" s="13">
        <v>2</v>
      </c>
      <c r="C7" s="14" t="s">
        <v>128</v>
      </c>
      <c r="D7" s="14" t="s">
        <v>129</v>
      </c>
      <c r="E7" s="13">
        <v>350</v>
      </c>
      <c r="F7" s="13"/>
      <c r="G7" s="13"/>
    </row>
    <row r="8" ht="60" customHeight="1" spans="1:7">
      <c r="A8" s="13"/>
      <c r="B8" s="13">
        <v>3</v>
      </c>
      <c r="C8" s="15" t="s">
        <v>130</v>
      </c>
      <c r="D8" s="15" t="s">
        <v>131</v>
      </c>
      <c r="E8" s="16">
        <v>800</v>
      </c>
      <c r="F8" s="13"/>
      <c r="G8" s="13"/>
    </row>
    <row r="9" ht="48" customHeight="1" spans="1:7">
      <c r="A9" s="13"/>
      <c r="B9" s="13">
        <v>4</v>
      </c>
      <c r="C9" s="15" t="s">
        <v>132</v>
      </c>
      <c r="D9" s="15" t="s">
        <v>133</v>
      </c>
      <c r="E9" s="16">
        <v>600</v>
      </c>
      <c r="F9" s="13"/>
      <c r="G9" s="13"/>
    </row>
    <row r="10" ht="84" customHeight="1" spans="1:7">
      <c r="A10" s="13"/>
      <c r="B10" s="13">
        <v>5</v>
      </c>
      <c r="C10" s="17" t="s">
        <v>134</v>
      </c>
      <c r="D10" s="18" t="s">
        <v>135</v>
      </c>
      <c r="E10" s="16">
        <v>350</v>
      </c>
      <c r="F10" s="13"/>
      <c r="G10" s="13"/>
    </row>
    <row r="11" ht="108" customHeight="1" spans="1:7">
      <c r="A11" s="13"/>
      <c r="B11" s="13">
        <v>6</v>
      </c>
      <c r="C11" s="17" t="s">
        <v>136</v>
      </c>
      <c r="D11" s="18" t="s">
        <v>137</v>
      </c>
      <c r="E11" s="16">
        <v>340</v>
      </c>
      <c r="F11" s="13"/>
      <c r="G11" s="13"/>
    </row>
    <row r="12" ht="36" customHeight="1" spans="1:7">
      <c r="A12" s="13" t="s">
        <v>27</v>
      </c>
      <c r="B12" s="13">
        <v>7</v>
      </c>
      <c r="C12" s="15" t="s">
        <v>138</v>
      </c>
      <c r="D12" s="15" t="s">
        <v>139</v>
      </c>
      <c r="E12" s="16">
        <v>120</v>
      </c>
      <c r="F12" s="13" t="s">
        <v>126</v>
      </c>
      <c r="G12" s="13" t="s">
        <v>127</v>
      </c>
    </row>
    <row r="13" ht="72" customHeight="1" spans="1:7">
      <c r="A13" s="13"/>
      <c r="B13" s="13">
        <v>8</v>
      </c>
      <c r="C13" s="17" t="s">
        <v>140</v>
      </c>
      <c r="D13" s="15" t="s">
        <v>141</v>
      </c>
      <c r="E13" s="16">
        <v>270</v>
      </c>
      <c r="F13" s="13"/>
      <c r="G13" s="13"/>
    </row>
    <row r="14" ht="48" customHeight="1" spans="1:7">
      <c r="A14" s="13"/>
      <c r="B14" s="13">
        <v>9</v>
      </c>
      <c r="C14" s="15" t="s">
        <v>142</v>
      </c>
      <c r="D14" s="15" t="s">
        <v>143</v>
      </c>
      <c r="E14" s="16">
        <v>160</v>
      </c>
      <c r="F14" s="13"/>
      <c r="G14" s="13"/>
    </row>
    <row r="15" ht="36" customHeight="1" spans="1:7">
      <c r="A15" s="13"/>
      <c r="B15" s="13">
        <v>10</v>
      </c>
      <c r="C15" s="17" t="s">
        <v>144</v>
      </c>
      <c r="D15" s="15" t="s">
        <v>145</v>
      </c>
      <c r="E15" s="16">
        <v>300</v>
      </c>
      <c r="F15" s="13"/>
      <c r="G15" s="13"/>
    </row>
    <row r="16" ht="48" customHeight="1" spans="1:7">
      <c r="A16" s="13"/>
      <c r="B16" s="13">
        <v>11</v>
      </c>
      <c r="C16" s="17" t="s">
        <v>146</v>
      </c>
      <c r="D16" s="17" t="s">
        <v>147</v>
      </c>
      <c r="E16" s="16">
        <v>85</v>
      </c>
      <c r="F16" s="13"/>
      <c r="G16" s="13"/>
    </row>
    <row r="17" ht="84" customHeight="1" spans="1:7">
      <c r="A17" s="13"/>
      <c r="B17" s="13">
        <v>12</v>
      </c>
      <c r="C17" s="17" t="s">
        <v>148</v>
      </c>
      <c r="D17" s="18" t="s">
        <v>149</v>
      </c>
      <c r="E17" s="19">
        <v>270</v>
      </c>
      <c r="F17" s="13"/>
      <c r="G17" s="13"/>
    </row>
    <row r="18" s="1" customFormat="1" ht="14.1" customHeight="1" spans="1:7">
      <c r="A18" s="12"/>
      <c r="B18" s="12"/>
      <c r="C18" s="20" t="s">
        <v>26</v>
      </c>
      <c r="D18" s="20"/>
      <c r="E18" s="21">
        <f>SUM(E6:E17)</f>
        <v>4000</v>
      </c>
      <c r="F18" s="12"/>
      <c r="G18" s="12"/>
    </row>
    <row r="19" ht="36" customHeight="1" spans="1:7">
      <c r="A19" s="13" t="s">
        <v>27</v>
      </c>
      <c r="B19" s="13">
        <v>13</v>
      </c>
      <c r="C19" s="22" t="s">
        <v>150</v>
      </c>
      <c r="D19" s="22" t="s">
        <v>151</v>
      </c>
      <c r="E19" s="23">
        <v>650</v>
      </c>
      <c r="F19" s="24" t="s">
        <v>152</v>
      </c>
      <c r="G19" s="13" t="s">
        <v>127</v>
      </c>
    </row>
    <row r="20" ht="72" customHeight="1" spans="1:7">
      <c r="A20" s="13"/>
      <c r="B20" s="13">
        <v>14</v>
      </c>
      <c r="C20" s="15" t="s">
        <v>153</v>
      </c>
      <c r="D20" s="15" t="s">
        <v>154</v>
      </c>
      <c r="E20" s="25">
        <v>105</v>
      </c>
      <c r="F20" s="24"/>
      <c r="G20" s="13"/>
    </row>
    <row r="21" ht="120" customHeight="1" spans="1:7">
      <c r="A21" s="13" t="s">
        <v>27</v>
      </c>
      <c r="B21" s="13">
        <v>15</v>
      </c>
      <c r="C21" s="15" t="s">
        <v>155</v>
      </c>
      <c r="D21" s="15" t="s">
        <v>156</v>
      </c>
      <c r="E21" s="25">
        <v>1260</v>
      </c>
      <c r="F21" s="24" t="s">
        <v>152</v>
      </c>
      <c r="G21" s="13" t="s">
        <v>127</v>
      </c>
    </row>
    <row r="22" ht="48" customHeight="1" spans="1:7">
      <c r="A22" s="13"/>
      <c r="B22" s="13">
        <v>16</v>
      </c>
      <c r="C22" s="15" t="s">
        <v>157</v>
      </c>
      <c r="D22" s="15" t="s">
        <v>158</v>
      </c>
      <c r="E22" s="25">
        <v>300</v>
      </c>
      <c r="F22" s="24"/>
      <c r="G22" s="13"/>
    </row>
    <row r="23" ht="36" customHeight="1" spans="1:7">
      <c r="A23" s="13" t="s">
        <v>15</v>
      </c>
      <c r="B23" s="13">
        <v>17</v>
      </c>
      <c r="C23" s="22" t="s">
        <v>159</v>
      </c>
      <c r="D23" s="22" t="s">
        <v>160</v>
      </c>
      <c r="E23" s="24">
        <v>235</v>
      </c>
      <c r="F23" s="24"/>
      <c r="G23" s="13"/>
    </row>
    <row r="24" s="1" customFormat="1" ht="14.1" customHeight="1" spans="1:7">
      <c r="A24" s="12"/>
      <c r="B24" s="12"/>
      <c r="C24" s="20" t="s">
        <v>26</v>
      </c>
      <c r="D24" s="20"/>
      <c r="E24" s="21">
        <f>SUM(E19:E23)</f>
        <v>2550</v>
      </c>
      <c r="F24" s="12"/>
      <c r="G24" s="12"/>
    </row>
    <row r="25" ht="48" customHeight="1" spans="1:7">
      <c r="A25" s="26" t="s">
        <v>27</v>
      </c>
      <c r="B25" s="24">
        <v>18</v>
      </c>
      <c r="C25" s="27" t="s">
        <v>161</v>
      </c>
      <c r="D25" s="27" t="s">
        <v>162</v>
      </c>
      <c r="E25" s="24">
        <v>1000</v>
      </c>
      <c r="F25" s="28" t="s">
        <v>163</v>
      </c>
      <c r="G25" s="28" t="s">
        <v>127</v>
      </c>
    </row>
    <row r="26" ht="48" customHeight="1" spans="1:7">
      <c r="A26" s="29"/>
      <c r="B26" s="13">
        <v>19</v>
      </c>
      <c r="C26" s="27" t="s">
        <v>164</v>
      </c>
      <c r="D26" s="27" t="s">
        <v>165</v>
      </c>
      <c r="E26" s="24">
        <v>150</v>
      </c>
      <c r="F26" s="30"/>
      <c r="G26" s="30"/>
    </row>
    <row r="27" ht="72" customHeight="1" spans="1:7">
      <c r="A27" s="29"/>
      <c r="B27" s="24">
        <v>20</v>
      </c>
      <c r="C27" s="27" t="s">
        <v>166</v>
      </c>
      <c r="D27" s="27" t="s">
        <v>167</v>
      </c>
      <c r="E27" s="23">
        <v>470</v>
      </c>
      <c r="F27" s="30"/>
      <c r="G27" s="30"/>
    </row>
    <row r="28" ht="36" customHeight="1" spans="1:7">
      <c r="A28" s="29"/>
      <c r="B28" s="13">
        <v>21</v>
      </c>
      <c r="C28" s="27" t="s">
        <v>168</v>
      </c>
      <c r="D28" s="27" t="s">
        <v>169</v>
      </c>
      <c r="E28" s="23">
        <v>180</v>
      </c>
      <c r="F28" s="30"/>
      <c r="G28" s="30"/>
    </row>
    <row r="29" ht="36" customHeight="1" spans="1:7">
      <c r="A29" s="29"/>
      <c r="B29" s="24">
        <v>22</v>
      </c>
      <c r="C29" s="27" t="s">
        <v>170</v>
      </c>
      <c r="D29" s="27" t="s">
        <v>171</v>
      </c>
      <c r="E29" s="24">
        <v>200</v>
      </c>
      <c r="F29" s="30"/>
      <c r="G29" s="30"/>
    </row>
    <row r="30" ht="48" customHeight="1" spans="1:7">
      <c r="A30" s="31"/>
      <c r="B30" s="13">
        <v>23</v>
      </c>
      <c r="C30" s="27" t="s">
        <v>172</v>
      </c>
      <c r="D30" s="27" t="s">
        <v>173</v>
      </c>
      <c r="E30" s="24">
        <v>500</v>
      </c>
      <c r="F30" s="32"/>
      <c r="G30" s="32"/>
    </row>
    <row r="31" s="1" customFormat="1" ht="14.1" customHeight="1" spans="1:7">
      <c r="A31" s="12"/>
      <c r="B31" s="12"/>
      <c r="C31" s="20" t="s">
        <v>26</v>
      </c>
      <c r="D31" s="20"/>
      <c r="E31" s="21">
        <f>SUM(E25:E30)</f>
        <v>2500</v>
      </c>
      <c r="F31" s="12"/>
      <c r="G31" s="12"/>
    </row>
    <row r="32" ht="36" customHeight="1" spans="1:7">
      <c r="A32" s="13" t="s">
        <v>27</v>
      </c>
      <c r="B32" s="16">
        <v>24</v>
      </c>
      <c r="C32" s="14" t="s">
        <v>111</v>
      </c>
      <c r="D32" s="22" t="s">
        <v>174</v>
      </c>
      <c r="E32" s="16">
        <v>150</v>
      </c>
      <c r="F32" s="13" t="s">
        <v>175</v>
      </c>
      <c r="G32" s="13" t="s">
        <v>114</v>
      </c>
    </row>
    <row r="33" ht="48" customHeight="1" spans="1:7">
      <c r="A33" s="13" t="s">
        <v>115</v>
      </c>
      <c r="B33" s="16">
        <v>25</v>
      </c>
      <c r="C33" s="14" t="s">
        <v>176</v>
      </c>
      <c r="D33" s="22" t="s">
        <v>117</v>
      </c>
      <c r="E33" s="16">
        <v>1500</v>
      </c>
      <c r="F33" s="13"/>
      <c r="G33" s="13"/>
    </row>
    <row r="34" ht="48" customHeight="1" spans="1:7">
      <c r="A34" s="13" t="s">
        <v>118</v>
      </c>
      <c r="B34" s="16">
        <v>26</v>
      </c>
      <c r="C34" s="14" t="s">
        <v>119</v>
      </c>
      <c r="D34" s="22" t="s">
        <v>177</v>
      </c>
      <c r="E34" s="16">
        <v>159</v>
      </c>
      <c r="F34" s="13"/>
      <c r="G34" s="13" t="s">
        <v>127</v>
      </c>
    </row>
    <row r="35" s="1" customFormat="1" ht="14.1" customHeight="1" spans="1:7">
      <c r="A35" s="12"/>
      <c r="B35" s="12"/>
      <c r="C35" s="20" t="s">
        <v>26</v>
      </c>
      <c r="D35" s="20"/>
      <c r="E35" s="33">
        <f>SUM(E32:E34)</f>
        <v>1809</v>
      </c>
      <c r="F35" s="12"/>
      <c r="G35" s="12"/>
    </row>
    <row r="36" s="1" customFormat="1" ht="27.95" customHeight="1" spans="1:7">
      <c r="A36" s="34"/>
      <c r="B36" s="12"/>
      <c r="C36" s="20" t="s">
        <v>121</v>
      </c>
      <c r="D36" s="35" t="s">
        <v>178</v>
      </c>
      <c r="E36" s="33">
        <f>E18+E24+E31+E35</f>
        <v>10859</v>
      </c>
      <c r="F36" s="34"/>
      <c r="G36" s="34"/>
    </row>
    <row r="37" ht="24.95" customHeight="1" spans="1:7">
      <c r="A37" s="36" t="s">
        <v>179</v>
      </c>
      <c r="B37" s="37"/>
      <c r="C37" s="37"/>
      <c r="D37" s="37"/>
      <c r="E37" s="37"/>
      <c r="F37" s="37"/>
      <c r="G37" s="38"/>
    </row>
    <row r="38" ht="48" hidden="1" customHeight="1" spans="1:7">
      <c r="A38" s="39"/>
      <c r="B38" s="39"/>
      <c r="C38" s="40"/>
      <c r="D38" s="39"/>
      <c r="E38" s="39"/>
      <c r="F38" s="39"/>
      <c r="G38" s="39"/>
    </row>
    <row r="39" ht="14.1" customHeight="1" spans="1:7">
      <c r="A39" s="10" t="s">
        <v>2</v>
      </c>
      <c r="B39" s="10" t="s">
        <v>3</v>
      </c>
      <c r="C39" s="10" t="s">
        <v>4</v>
      </c>
      <c r="D39" s="10" t="s">
        <v>5</v>
      </c>
      <c r="E39" s="11" t="s">
        <v>6</v>
      </c>
      <c r="F39" s="10" t="s">
        <v>7</v>
      </c>
      <c r="G39" s="10"/>
    </row>
    <row r="40" ht="14.1" customHeight="1" spans="1:7">
      <c r="A40" s="10"/>
      <c r="B40" s="10"/>
      <c r="C40" s="10"/>
      <c r="D40" s="10"/>
      <c r="E40" s="12"/>
      <c r="F40" s="10" t="s">
        <v>8</v>
      </c>
      <c r="G40" s="10" t="s">
        <v>9</v>
      </c>
    </row>
    <row r="41" ht="84" customHeight="1" spans="1:7">
      <c r="A41" s="13" t="s">
        <v>27</v>
      </c>
      <c r="B41" s="41">
        <v>1</v>
      </c>
      <c r="C41" s="42" t="s">
        <v>180</v>
      </c>
      <c r="D41" s="43" t="s">
        <v>181</v>
      </c>
      <c r="E41" s="44">
        <v>340</v>
      </c>
      <c r="F41" s="16" t="s">
        <v>182</v>
      </c>
      <c r="G41" s="16" t="s">
        <v>183</v>
      </c>
    </row>
    <row r="42" ht="84" customHeight="1" spans="1:7">
      <c r="A42" s="13"/>
      <c r="B42" s="41">
        <v>2</v>
      </c>
      <c r="C42" s="45" t="s">
        <v>184</v>
      </c>
      <c r="D42" s="46" t="s">
        <v>185</v>
      </c>
      <c r="E42" s="47">
        <v>250</v>
      </c>
      <c r="F42" s="16"/>
      <c r="G42" s="16"/>
    </row>
    <row r="43" ht="72" customHeight="1" spans="1:7">
      <c r="A43" s="13"/>
      <c r="B43" s="41">
        <v>3</v>
      </c>
      <c r="C43" s="14" t="s">
        <v>186</v>
      </c>
      <c r="D43" s="48" t="s">
        <v>187</v>
      </c>
      <c r="E43" s="47">
        <v>350</v>
      </c>
      <c r="F43" s="16"/>
      <c r="G43" s="16"/>
    </row>
    <row r="44" ht="120" customHeight="1" spans="1:7">
      <c r="A44" s="13"/>
      <c r="B44" s="41">
        <v>4</v>
      </c>
      <c r="C44" s="14" t="s">
        <v>188</v>
      </c>
      <c r="D44" s="48" t="s">
        <v>189</v>
      </c>
      <c r="E44" s="47">
        <v>239</v>
      </c>
      <c r="F44" s="16"/>
      <c r="G44" s="16"/>
    </row>
    <row r="45" ht="120" customHeight="1" spans="1:7">
      <c r="A45" s="13" t="s">
        <v>27</v>
      </c>
      <c r="B45" s="41">
        <v>5</v>
      </c>
      <c r="C45" s="14" t="s">
        <v>190</v>
      </c>
      <c r="D45" s="48" t="s">
        <v>191</v>
      </c>
      <c r="E45" s="47">
        <v>200</v>
      </c>
      <c r="F45" s="16" t="s">
        <v>182</v>
      </c>
      <c r="G45" s="16" t="s">
        <v>183</v>
      </c>
    </row>
    <row r="46" ht="84" customHeight="1" spans="1:7">
      <c r="A46" s="13"/>
      <c r="B46" s="41">
        <v>6</v>
      </c>
      <c r="C46" s="14" t="s">
        <v>192</v>
      </c>
      <c r="D46" s="48" t="s">
        <v>193</v>
      </c>
      <c r="E46" s="47">
        <v>150</v>
      </c>
      <c r="F46" s="16"/>
      <c r="G46" s="16"/>
    </row>
    <row r="47" ht="84" customHeight="1" spans="1:7">
      <c r="A47" s="13"/>
      <c r="B47" s="41">
        <v>7</v>
      </c>
      <c r="C47" s="14" t="s">
        <v>194</v>
      </c>
      <c r="D47" s="48" t="s">
        <v>195</v>
      </c>
      <c r="E47" s="47">
        <v>150</v>
      </c>
      <c r="F47" s="16"/>
      <c r="G47" s="16"/>
    </row>
    <row r="48" ht="72" customHeight="1" spans="1:7">
      <c r="A48" s="13"/>
      <c r="B48" s="41">
        <v>8</v>
      </c>
      <c r="C48" s="14" t="s">
        <v>196</v>
      </c>
      <c r="D48" s="48" t="s">
        <v>197</v>
      </c>
      <c r="E48" s="47">
        <v>150</v>
      </c>
      <c r="F48" s="16"/>
      <c r="G48" s="16"/>
    </row>
    <row r="49" ht="84" customHeight="1" spans="1:7">
      <c r="A49" s="13"/>
      <c r="B49" s="41">
        <v>9</v>
      </c>
      <c r="C49" s="14" t="s">
        <v>198</v>
      </c>
      <c r="D49" s="48" t="s">
        <v>199</v>
      </c>
      <c r="E49" s="47">
        <v>150</v>
      </c>
      <c r="F49" s="16"/>
      <c r="G49" s="16"/>
    </row>
    <row r="50" ht="84" customHeight="1" spans="1:7">
      <c r="A50" s="13" t="s">
        <v>27</v>
      </c>
      <c r="B50" s="41">
        <v>10</v>
      </c>
      <c r="C50" s="14" t="s">
        <v>200</v>
      </c>
      <c r="D50" s="48" t="s">
        <v>201</v>
      </c>
      <c r="E50" s="47">
        <v>200</v>
      </c>
      <c r="F50" s="16" t="s">
        <v>182</v>
      </c>
      <c r="G50" s="16" t="s">
        <v>183</v>
      </c>
    </row>
    <row r="51" ht="120" customHeight="1" spans="1:7">
      <c r="A51" s="13"/>
      <c r="B51" s="41">
        <v>11</v>
      </c>
      <c r="C51" s="14" t="s">
        <v>202</v>
      </c>
      <c r="D51" s="48" t="s">
        <v>203</v>
      </c>
      <c r="E51" s="47">
        <v>180</v>
      </c>
      <c r="F51" s="16"/>
      <c r="G51" s="16"/>
    </row>
    <row r="52" ht="84" customHeight="1" spans="1:7">
      <c r="A52" s="13"/>
      <c r="B52" s="41">
        <v>12</v>
      </c>
      <c r="C52" s="42" t="s">
        <v>204</v>
      </c>
      <c r="D52" s="42" t="s">
        <v>205</v>
      </c>
      <c r="E52" s="49">
        <v>100</v>
      </c>
      <c r="F52" s="16"/>
      <c r="G52" s="16"/>
    </row>
    <row r="53" ht="84" customHeight="1" spans="1:7">
      <c r="A53" s="13"/>
      <c r="B53" s="41">
        <v>13</v>
      </c>
      <c r="C53" s="15" t="s">
        <v>206</v>
      </c>
      <c r="D53" s="15" t="s">
        <v>207</v>
      </c>
      <c r="E53" s="50">
        <v>300</v>
      </c>
      <c r="F53" s="16"/>
      <c r="G53" s="16"/>
    </row>
    <row r="54" s="2" customFormat="1" ht="84" customHeight="1" spans="1:7">
      <c r="A54" s="13"/>
      <c r="B54" s="41">
        <v>14</v>
      </c>
      <c r="C54" s="51" t="s">
        <v>208</v>
      </c>
      <c r="D54" s="51" t="s">
        <v>209</v>
      </c>
      <c r="E54" s="47">
        <v>400</v>
      </c>
      <c r="F54" s="16"/>
      <c r="G54" s="16"/>
    </row>
    <row r="55" s="2" customFormat="1" ht="96" customHeight="1" spans="1:7">
      <c r="A55" s="13" t="s">
        <v>27</v>
      </c>
      <c r="B55" s="41">
        <v>15</v>
      </c>
      <c r="C55" s="51" t="s">
        <v>210</v>
      </c>
      <c r="D55" s="51" t="s">
        <v>211</v>
      </c>
      <c r="E55" s="47">
        <v>150</v>
      </c>
      <c r="F55" s="16" t="s">
        <v>182</v>
      </c>
      <c r="G55" s="16" t="s">
        <v>183</v>
      </c>
    </row>
    <row r="56" ht="60" customHeight="1" spans="1:7">
      <c r="A56" s="13" t="s">
        <v>15</v>
      </c>
      <c r="B56" s="41">
        <v>16</v>
      </c>
      <c r="C56" s="14" t="s">
        <v>212</v>
      </c>
      <c r="D56" s="48" t="s">
        <v>213</v>
      </c>
      <c r="E56" s="47">
        <v>311</v>
      </c>
      <c r="F56" s="16"/>
      <c r="G56" s="16"/>
    </row>
    <row r="57" s="2" customFormat="1" ht="72" customHeight="1" spans="1:7">
      <c r="A57" s="13"/>
      <c r="B57" s="41">
        <v>17</v>
      </c>
      <c r="C57" s="14" t="s">
        <v>214</v>
      </c>
      <c r="D57" s="48" t="s">
        <v>215</v>
      </c>
      <c r="E57" s="47">
        <v>280</v>
      </c>
      <c r="F57" s="16"/>
      <c r="G57" s="16"/>
    </row>
    <row r="58" s="2" customFormat="1" ht="60" customHeight="1" spans="1:7">
      <c r="A58" s="13"/>
      <c r="B58" s="41">
        <v>18</v>
      </c>
      <c r="C58" s="51" t="s">
        <v>216</v>
      </c>
      <c r="D58" s="51" t="s">
        <v>217</v>
      </c>
      <c r="E58" s="47">
        <v>100</v>
      </c>
      <c r="F58" s="16"/>
      <c r="G58" s="16"/>
    </row>
    <row r="59" s="1" customFormat="1" ht="14.1" customHeight="1" spans="1:7">
      <c r="A59" s="12"/>
      <c r="B59" s="12"/>
      <c r="C59" s="20" t="s">
        <v>26</v>
      </c>
      <c r="D59" s="20"/>
      <c r="E59" s="33">
        <f>SUM(E41:E58)</f>
        <v>4000</v>
      </c>
      <c r="F59" s="12"/>
      <c r="G59" s="12"/>
    </row>
    <row r="60" ht="72" customHeight="1" spans="1:7">
      <c r="A60" s="16" t="s">
        <v>10</v>
      </c>
      <c r="B60" s="16">
        <v>19</v>
      </c>
      <c r="C60" s="52" t="s">
        <v>218</v>
      </c>
      <c r="D60" s="53" t="s">
        <v>219</v>
      </c>
      <c r="E60" s="47">
        <v>500</v>
      </c>
      <c r="F60" s="54" t="s">
        <v>220</v>
      </c>
      <c r="G60" s="54" t="s">
        <v>183</v>
      </c>
    </row>
    <row r="61" ht="60" customHeight="1" spans="1:7">
      <c r="A61" s="16"/>
      <c r="B61" s="16">
        <v>20</v>
      </c>
      <c r="C61" s="52" t="s">
        <v>221</v>
      </c>
      <c r="D61" s="53" t="s">
        <v>222</v>
      </c>
      <c r="E61" s="47">
        <v>430</v>
      </c>
      <c r="F61" s="55"/>
      <c r="G61" s="55"/>
    </row>
    <row r="62" ht="48" customHeight="1" spans="1:7">
      <c r="A62" s="16"/>
      <c r="B62" s="16">
        <v>21</v>
      </c>
      <c r="C62" s="52" t="s">
        <v>223</v>
      </c>
      <c r="D62" s="53" t="s">
        <v>224</v>
      </c>
      <c r="E62" s="47">
        <v>100</v>
      </c>
      <c r="F62" s="55"/>
      <c r="G62" s="55"/>
    </row>
    <row r="63" ht="48" customHeight="1" spans="1:7">
      <c r="A63" s="16"/>
      <c r="B63" s="16">
        <v>22</v>
      </c>
      <c r="C63" s="52" t="s">
        <v>225</v>
      </c>
      <c r="D63" s="53" t="s">
        <v>226</v>
      </c>
      <c r="E63" s="47">
        <v>70</v>
      </c>
      <c r="F63" s="55"/>
      <c r="G63" s="55"/>
    </row>
    <row r="64" ht="60" customHeight="1" spans="1:7">
      <c r="A64" s="16"/>
      <c r="B64" s="16">
        <v>23</v>
      </c>
      <c r="C64" s="52" t="s">
        <v>227</v>
      </c>
      <c r="D64" s="53" t="s">
        <v>228</v>
      </c>
      <c r="E64" s="47">
        <v>300</v>
      </c>
      <c r="F64" s="55"/>
      <c r="G64" s="55"/>
    </row>
    <row r="65" ht="60" customHeight="1" spans="1:7">
      <c r="A65" s="54" t="s">
        <v>15</v>
      </c>
      <c r="B65" s="16">
        <v>24</v>
      </c>
      <c r="C65" s="52" t="s">
        <v>229</v>
      </c>
      <c r="D65" s="53" t="s">
        <v>230</v>
      </c>
      <c r="E65" s="47">
        <v>200</v>
      </c>
      <c r="F65" s="55"/>
      <c r="G65" s="55"/>
    </row>
    <row r="66" ht="36" customHeight="1" spans="1:7">
      <c r="A66" s="55"/>
      <c r="B66" s="16">
        <v>25</v>
      </c>
      <c r="C66" s="52" t="s">
        <v>231</v>
      </c>
      <c r="D66" s="53" t="s">
        <v>232</v>
      </c>
      <c r="E66" s="47">
        <v>200</v>
      </c>
      <c r="F66" s="55"/>
      <c r="G66" s="55"/>
    </row>
    <row r="67" ht="48" customHeight="1" spans="1:7">
      <c r="A67" s="55"/>
      <c r="B67" s="16">
        <v>26</v>
      </c>
      <c r="C67" s="52" t="s">
        <v>233</v>
      </c>
      <c r="D67" s="53" t="s">
        <v>234</v>
      </c>
      <c r="E67" s="47">
        <v>300</v>
      </c>
      <c r="F67" s="55"/>
      <c r="G67" s="55"/>
    </row>
    <row r="68" ht="48" customHeight="1" spans="1:7">
      <c r="A68" s="55"/>
      <c r="B68" s="16">
        <v>27</v>
      </c>
      <c r="C68" s="52" t="s">
        <v>235</v>
      </c>
      <c r="D68" s="53" t="s">
        <v>236</v>
      </c>
      <c r="E68" s="47">
        <v>370</v>
      </c>
      <c r="F68" s="55"/>
      <c r="G68" s="55"/>
    </row>
    <row r="69" ht="48" customHeight="1" spans="1:7">
      <c r="A69" s="56"/>
      <c r="B69" s="16">
        <v>28</v>
      </c>
      <c r="C69" s="52" t="s">
        <v>237</v>
      </c>
      <c r="D69" s="53" t="s">
        <v>238</v>
      </c>
      <c r="E69" s="47">
        <v>500</v>
      </c>
      <c r="F69" s="56"/>
      <c r="G69" s="56"/>
    </row>
    <row r="70" s="1" customFormat="1" ht="14.1" customHeight="1" spans="1:7">
      <c r="A70" s="12"/>
      <c r="B70" s="12"/>
      <c r="C70" s="20" t="s">
        <v>26</v>
      </c>
      <c r="D70" s="20"/>
      <c r="E70" s="33">
        <f>SUM(E60:E69)</f>
        <v>2970</v>
      </c>
      <c r="F70" s="12"/>
      <c r="G70" s="12"/>
    </row>
    <row r="71" ht="84" customHeight="1" spans="1:7">
      <c r="A71" s="54" t="s">
        <v>27</v>
      </c>
      <c r="B71" s="25">
        <v>29</v>
      </c>
      <c r="C71" s="52" t="s">
        <v>239</v>
      </c>
      <c r="D71" s="53" t="s">
        <v>240</v>
      </c>
      <c r="E71" s="47">
        <v>1000</v>
      </c>
      <c r="F71" s="16" t="s">
        <v>241</v>
      </c>
      <c r="G71" s="16" t="s">
        <v>183</v>
      </c>
    </row>
    <row r="72" ht="48" customHeight="1" spans="1:7">
      <c r="A72" s="55"/>
      <c r="B72" s="25">
        <v>30</v>
      </c>
      <c r="C72" s="52" t="s">
        <v>242</v>
      </c>
      <c r="D72" s="53" t="s">
        <v>243</v>
      </c>
      <c r="E72" s="47">
        <v>200</v>
      </c>
      <c r="F72" s="16"/>
      <c r="G72" s="16"/>
    </row>
    <row r="73" ht="72" customHeight="1" spans="1:7">
      <c r="A73" s="55"/>
      <c r="B73" s="25">
        <v>31</v>
      </c>
      <c r="C73" s="52" t="s">
        <v>244</v>
      </c>
      <c r="D73" s="53" t="s">
        <v>245</v>
      </c>
      <c r="E73" s="57">
        <v>321</v>
      </c>
      <c r="F73" s="16"/>
      <c r="G73" s="16"/>
    </row>
    <row r="74" ht="48" customHeight="1" spans="1:7">
      <c r="A74" s="55"/>
      <c r="B74" s="25">
        <v>32</v>
      </c>
      <c r="C74" s="52" t="s">
        <v>246</v>
      </c>
      <c r="D74" s="53" t="s">
        <v>247</v>
      </c>
      <c r="E74" s="57">
        <v>46</v>
      </c>
      <c r="F74" s="16"/>
      <c r="G74" s="16"/>
    </row>
    <row r="75" ht="96" customHeight="1" spans="1:7">
      <c r="A75" s="56"/>
      <c r="B75" s="25">
        <v>33</v>
      </c>
      <c r="C75" s="52" t="s">
        <v>248</v>
      </c>
      <c r="D75" s="53" t="s">
        <v>249</v>
      </c>
      <c r="E75" s="57">
        <v>228</v>
      </c>
      <c r="F75" s="16"/>
      <c r="G75" s="16"/>
    </row>
    <row r="76" ht="96" customHeight="1" spans="1:7">
      <c r="A76" s="16" t="s">
        <v>15</v>
      </c>
      <c r="B76" s="25">
        <v>34</v>
      </c>
      <c r="C76" s="52" t="s">
        <v>250</v>
      </c>
      <c r="D76" s="53" t="s">
        <v>251</v>
      </c>
      <c r="E76" s="57">
        <v>679</v>
      </c>
      <c r="F76" s="16"/>
      <c r="G76" s="16"/>
    </row>
    <row r="77" ht="96" customHeight="1" spans="1:7">
      <c r="A77" s="16" t="s">
        <v>15</v>
      </c>
      <c r="B77" s="25">
        <v>35</v>
      </c>
      <c r="C77" s="52" t="s">
        <v>252</v>
      </c>
      <c r="D77" s="53" t="s">
        <v>253</v>
      </c>
      <c r="E77" s="57">
        <v>150</v>
      </c>
      <c r="F77" s="16" t="s">
        <v>241</v>
      </c>
      <c r="G77" s="16" t="s">
        <v>183</v>
      </c>
    </row>
    <row r="78" s="1" customFormat="1" ht="14.1" customHeight="1" spans="1:7">
      <c r="A78" s="15"/>
      <c r="B78" s="12"/>
      <c r="C78" s="20" t="s">
        <v>26</v>
      </c>
      <c r="D78" s="20"/>
      <c r="E78" s="33">
        <f>SUM(E71:E77)</f>
        <v>2624</v>
      </c>
      <c r="F78" s="15"/>
      <c r="G78" s="15"/>
    </row>
    <row r="79" ht="120" customHeight="1" spans="1:7">
      <c r="A79" s="54" t="s">
        <v>10</v>
      </c>
      <c r="B79" s="16">
        <v>36</v>
      </c>
      <c r="C79" s="58" t="s">
        <v>254</v>
      </c>
      <c r="D79" s="58" t="s">
        <v>255</v>
      </c>
      <c r="E79" s="59">
        <v>245</v>
      </c>
      <c r="F79" s="16" t="s">
        <v>256</v>
      </c>
      <c r="G79" s="16" t="s">
        <v>183</v>
      </c>
    </row>
    <row r="80" ht="60" customHeight="1" spans="1:7">
      <c r="A80" s="55"/>
      <c r="B80" s="16">
        <v>37</v>
      </c>
      <c r="C80" s="58" t="s">
        <v>257</v>
      </c>
      <c r="D80" s="60" t="s">
        <v>258</v>
      </c>
      <c r="E80" s="59">
        <v>650</v>
      </c>
      <c r="F80" s="16"/>
      <c r="G80" s="16"/>
    </row>
    <row r="81" ht="60" customHeight="1" spans="1:7">
      <c r="A81" s="56"/>
      <c r="B81" s="16">
        <v>38</v>
      </c>
      <c r="C81" s="61" t="s">
        <v>259</v>
      </c>
      <c r="D81" s="62" t="s">
        <v>260</v>
      </c>
      <c r="E81" s="50">
        <v>600</v>
      </c>
      <c r="F81" s="16"/>
      <c r="G81" s="16"/>
    </row>
    <row r="82" ht="96" customHeight="1" spans="1:7">
      <c r="A82" s="16" t="s">
        <v>15</v>
      </c>
      <c r="B82" s="16">
        <v>39</v>
      </c>
      <c r="C82" s="63" t="s">
        <v>261</v>
      </c>
      <c r="D82" s="60" t="s">
        <v>262</v>
      </c>
      <c r="E82" s="47">
        <v>200</v>
      </c>
      <c r="F82" s="16"/>
      <c r="G82" s="16"/>
    </row>
    <row r="83" ht="60" customHeight="1" spans="1:7">
      <c r="A83" s="16"/>
      <c r="B83" s="16">
        <v>40</v>
      </c>
      <c r="C83" s="63" t="s">
        <v>263</v>
      </c>
      <c r="D83" s="60" t="s">
        <v>264</v>
      </c>
      <c r="E83" s="47">
        <v>170</v>
      </c>
      <c r="F83" s="16"/>
      <c r="G83" s="16"/>
    </row>
    <row r="84" ht="48" customHeight="1" spans="1:7">
      <c r="A84" s="16" t="s">
        <v>15</v>
      </c>
      <c r="B84" s="16">
        <v>41</v>
      </c>
      <c r="C84" s="63" t="s">
        <v>265</v>
      </c>
      <c r="D84" s="60" t="s">
        <v>266</v>
      </c>
      <c r="E84" s="47">
        <v>30</v>
      </c>
      <c r="F84" s="16" t="s">
        <v>256</v>
      </c>
      <c r="G84" s="16" t="s">
        <v>183</v>
      </c>
    </row>
    <row r="85" ht="120" customHeight="1" spans="1:7">
      <c r="A85" s="16"/>
      <c r="B85" s="16">
        <v>42</v>
      </c>
      <c r="C85" s="63" t="s">
        <v>267</v>
      </c>
      <c r="D85" s="60" t="s">
        <v>268</v>
      </c>
      <c r="E85" s="47">
        <v>200</v>
      </c>
      <c r="F85" s="16"/>
      <c r="G85" s="16"/>
    </row>
    <row r="86" ht="36" customHeight="1" spans="1:7">
      <c r="A86" s="16"/>
      <c r="B86" s="16">
        <v>43</v>
      </c>
      <c r="C86" s="58" t="s">
        <v>269</v>
      </c>
      <c r="D86" s="60" t="s">
        <v>270</v>
      </c>
      <c r="E86" s="59">
        <v>50</v>
      </c>
      <c r="F86" s="16"/>
      <c r="G86" s="16"/>
    </row>
    <row r="87" ht="84" customHeight="1" spans="1:7">
      <c r="A87" s="16"/>
      <c r="B87" s="16">
        <v>44</v>
      </c>
      <c r="C87" s="63" t="s">
        <v>271</v>
      </c>
      <c r="D87" s="60" t="s">
        <v>272</v>
      </c>
      <c r="E87" s="47">
        <v>200</v>
      </c>
      <c r="F87" s="16"/>
      <c r="G87" s="16"/>
    </row>
    <row r="88" s="1" customFormat="1" ht="14.1" customHeight="1" spans="1:7">
      <c r="A88" s="16"/>
      <c r="B88" s="12"/>
      <c r="C88" s="20" t="s">
        <v>26</v>
      </c>
      <c r="D88" s="20"/>
      <c r="E88" s="33">
        <f>SUM(E79:E87)</f>
        <v>2345</v>
      </c>
      <c r="F88" s="15"/>
      <c r="G88" s="15"/>
    </row>
    <row r="89" ht="60" customHeight="1" spans="1:7">
      <c r="A89" s="16" t="s">
        <v>27</v>
      </c>
      <c r="B89" s="16">
        <v>45</v>
      </c>
      <c r="C89" s="61" t="s">
        <v>273</v>
      </c>
      <c r="D89" s="64" t="s">
        <v>274</v>
      </c>
      <c r="E89" s="25">
        <v>500</v>
      </c>
      <c r="F89" s="16" t="s">
        <v>275</v>
      </c>
      <c r="G89" s="16" t="s">
        <v>183</v>
      </c>
    </row>
    <row r="90" ht="72" customHeight="1" spans="1:7">
      <c r="A90" s="16"/>
      <c r="B90" s="16">
        <v>46</v>
      </c>
      <c r="C90" s="52" t="s">
        <v>276</v>
      </c>
      <c r="D90" s="53" t="s">
        <v>277</v>
      </c>
      <c r="E90" s="57">
        <v>370</v>
      </c>
      <c r="F90" s="16"/>
      <c r="G90" s="16"/>
    </row>
    <row r="91" ht="72" customHeight="1" spans="1:7">
      <c r="A91" s="54" t="s">
        <v>27</v>
      </c>
      <c r="B91" s="16">
        <v>47</v>
      </c>
      <c r="C91" s="52" t="s">
        <v>278</v>
      </c>
      <c r="D91" s="53" t="s">
        <v>279</v>
      </c>
      <c r="E91" s="57">
        <v>280</v>
      </c>
      <c r="F91" s="16" t="s">
        <v>275</v>
      </c>
      <c r="G91" s="16" t="s">
        <v>183</v>
      </c>
    </row>
    <row r="92" ht="84" customHeight="1" spans="1:7">
      <c r="A92" s="55"/>
      <c r="B92" s="16">
        <v>48</v>
      </c>
      <c r="C92" s="52" t="s">
        <v>280</v>
      </c>
      <c r="D92" s="53" t="s">
        <v>281</v>
      </c>
      <c r="E92" s="57">
        <v>180</v>
      </c>
      <c r="F92" s="16"/>
      <c r="G92" s="16"/>
    </row>
    <row r="93" ht="84" customHeight="1" spans="1:7">
      <c r="A93" s="55"/>
      <c r="B93" s="16">
        <v>49</v>
      </c>
      <c r="C93" s="52" t="s">
        <v>282</v>
      </c>
      <c r="D93" s="53" t="s">
        <v>283</v>
      </c>
      <c r="E93" s="57">
        <v>207</v>
      </c>
      <c r="F93" s="16"/>
      <c r="G93" s="16"/>
    </row>
    <row r="94" ht="84" customHeight="1" spans="1:7">
      <c r="A94" s="55"/>
      <c r="B94" s="16">
        <v>50</v>
      </c>
      <c r="C94" s="53" t="s">
        <v>284</v>
      </c>
      <c r="D94" s="53" t="s">
        <v>285</v>
      </c>
      <c r="E94" s="57">
        <v>600</v>
      </c>
      <c r="F94" s="16"/>
      <c r="G94" s="16"/>
    </row>
    <row r="95" ht="48" customHeight="1" spans="1:7">
      <c r="A95" s="56"/>
      <c r="B95" s="16">
        <v>51</v>
      </c>
      <c r="C95" s="53" t="s">
        <v>286</v>
      </c>
      <c r="D95" s="53" t="s">
        <v>287</v>
      </c>
      <c r="E95" s="57">
        <v>600</v>
      </c>
      <c r="F95" s="16"/>
      <c r="G95" s="16"/>
    </row>
    <row r="96" ht="84" customHeight="1" spans="1:7">
      <c r="A96" s="16" t="s">
        <v>15</v>
      </c>
      <c r="B96" s="16">
        <v>52</v>
      </c>
      <c r="C96" s="52" t="s">
        <v>288</v>
      </c>
      <c r="D96" s="53" t="s">
        <v>289</v>
      </c>
      <c r="E96" s="57">
        <v>465</v>
      </c>
      <c r="F96" s="16"/>
      <c r="G96" s="16"/>
    </row>
    <row r="97" ht="48" customHeight="1" spans="1:7">
      <c r="A97" s="16"/>
      <c r="B97" s="16">
        <v>53</v>
      </c>
      <c r="C97" s="52" t="s">
        <v>290</v>
      </c>
      <c r="D97" s="53" t="s">
        <v>291</v>
      </c>
      <c r="E97" s="57">
        <v>140</v>
      </c>
      <c r="F97" s="16"/>
      <c r="G97" s="16"/>
    </row>
    <row r="98" ht="60" customHeight="1" spans="1:7">
      <c r="A98" s="16" t="s">
        <v>15</v>
      </c>
      <c r="B98" s="16">
        <v>54</v>
      </c>
      <c r="C98" s="52" t="s">
        <v>292</v>
      </c>
      <c r="D98" s="53" t="s">
        <v>293</v>
      </c>
      <c r="E98" s="57">
        <v>173</v>
      </c>
      <c r="F98" s="16" t="s">
        <v>275</v>
      </c>
      <c r="G98" s="16" t="s">
        <v>183</v>
      </c>
    </row>
    <row r="99" ht="60" customHeight="1" spans="1:7">
      <c r="A99" s="16"/>
      <c r="B99" s="16">
        <v>55</v>
      </c>
      <c r="C99" s="52" t="s">
        <v>294</v>
      </c>
      <c r="D99" s="65" t="s">
        <v>295</v>
      </c>
      <c r="E99" s="57">
        <v>300</v>
      </c>
      <c r="F99" s="16"/>
      <c r="G99" s="16"/>
    </row>
    <row r="100" ht="48" customHeight="1" spans="1:7">
      <c r="A100" s="16"/>
      <c r="B100" s="16">
        <v>56</v>
      </c>
      <c r="C100" s="53" t="s">
        <v>296</v>
      </c>
      <c r="D100" s="53" t="s">
        <v>297</v>
      </c>
      <c r="E100" s="57">
        <v>185</v>
      </c>
      <c r="F100" s="16"/>
      <c r="G100" s="16"/>
    </row>
    <row r="101" s="1" customFormat="1" ht="14.1" customHeight="1" spans="1:7">
      <c r="A101" s="12"/>
      <c r="B101" s="12"/>
      <c r="C101" s="20" t="s">
        <v>26</v>
      </c>
      <c r="D101" s="20"/>
      <c r="E101" s="33">
        <f>SUM(E89:E100)</f>
        <v>4000</v>
      </c>
      <c r="F101" s="12"/>
      <c r="G101" s="12"/>
    </row>
    <row r="102" ht="36" customHeight="1" spans="1:7">
      <c r="A102" s="16" t="s">
        <v>27</v>
      </c>
      <c r="B102" s="16">
        <v>57</v>
      </c>
      <c r="C102" s="63" t="s">
        <v>111</v>
      </c>
      <c r="D102" s="58" t="s">
        <v>112</v>
      </c>
      <c r="E102" s="50">
        <v>150</v>
      </c>
      <c r="F102" s="16" t="s">
        <v>298</v>
      </c>
      <c r="G102" s="16" t="s">
        <v>114</v>
      </c>
    </row>
    <row r="103" ht="48" customHeight="1" spans="1:7">
      <c r="A103" s="16" t="s">
        <v>115</v>
      </c>
      <c r="B103" s="16">
        <v>58</v>
      </c>
      <c r="C103" s="63" t="s">
        <v>116</v>
      </c>
      <c r="D103" s="22" t="s">
        <v>117</v>
      </c>
      <c r="E103" s="66">
        <v>1950</v>
      </c>
      <c r="F103" s="16"/>
      <c r="G103" s="16"/>
    </row>
    <row r="104" ht="108" customHeight="1" spans="1:7">
      <c r="A104" s="16" t="s">
        <v>118</v>
      </c>
      <c r="B104" s="16">
        <v>59</v>
      </c>
      <c r="C104" s="63" t="s">
        <v>119</v>
      </c>
      <c r="D104" s="60" t="s">
        <v>299</v>
      </c>
      <c r="E104" s="50">
        <v>550</v>
      </c>
      <c r="F104" s="16"/>
      <c r="G104" s="16" t="s">
        <v>183</v>
      </c>
    </row>
    <row r="105" s="1" customFormat="1" ht="14.1" customHeight="1" spans="1:7">
      <c r="A105" s="16"/>
      <c r="B105" s="12"/>
      <c r="C105" s="20" t="s">
        <v>26</v>
      </c>
      <c r="D105" s="20"/>
      <c r="E105" s="33">
        <f>SUM(E102:E104)</f>
        <v>2650</v>
      </c>
      <c r="F105" s="15"/>
      <c r="G105" s="15"/>
    </row>
    <row r="106" s="1" customFormat="1" ht="27.95" customHeight="1" spans="1:7">
      <c r="A106" s="34"/>
      <c r="B106" s="34"/>
      <c r="C106" s="20" t="s">
        <v>121</v>
      </c>
      <c r="D106" s="35" t="s">
        <v>300</v>
      </c>
      <c r="E106" s="33">
        <f>E59+E70+E78+E88+E101+E105</f>
        <v>18589</v>
      </c>
      <c r="F106" s="34"/>
      <c r="G106" s="34"/>
    </row>
    <row r="107" ht="24.95" customHeight="1" spans="1:7">
      <c r="A107" s="36" t="s">
        <v>301</v>
      </c>
      <c r="B107" s="37"/>
      <c r="C107" s="37"/>
      <c r="D107" s="37"/>
      <c r="E107" s="37"/>
      <c r="F107" s="37"/>
      <c r="G107" s="38"/>
    </row>
    <row r="108" ht="14.1" customHeight="1" spans="1:7">
      <c r="A108" s="10" t="s">
        <v>2</v>
      </c>
      <c r="B108" s="10" t="s">
        <v>3</v>
      </c>
      <c r="C108" s="10" t="s">
        <v>4</v>
      </c>
      <c r="D108" s="10" t="s">
        <v>5</v>
      </c>
      <c r="E108" s="11" t="s">
        <v>6</v>
      </c>
      <c r="F108" s="10" t="s">
        <v>7</v>
      </c>
      <c r="G108" s="10"/>
    </row>
    <row r="109" ht="14.1" customHeight="1" spans="1:7">
      <c r="A109" s="10"/>
      <c r="B109" s="10"/>
      <c r="C109" s="10"/>
      <c r="D109" s="10"/>
      <c r="E109" s="12"/>
      <c r="F109" s="10" t="s">
        <v>8</v>
      </c>
      <c r="G109" s="10" t="s">
        <v>9</v>
      </c>
    </row>
    <row r="110" ht="72" customHeight="1" spans="1:7">
      <c r="A110" s="13" t="s">
        <v>27</v>
      </c>
      <c r="B110" s="13">
        <v>1</v>
      </c>
      <c r="C110" s="14" t="s">
        <v>302</v>
      </c>
      <c r="D110" s="14" t="s">
        <v>303</v>
      </c>
      <c r="E110" s="13">
        <v>710</v>
      </c>
      <c r="F110" s="28" t="s">
        <v>304</v>
      </c>
      <c r="G110" s="28" t="s">
        <v>305</v>
      </c>
    </row>
    <row r="111" ht="72" customHeight="1" spans="1:7">
      <c r="A111" s="13"/>
      <c r="B111" s="13">
        <v>2</v>
      </c>
      <c r="C111" s="14" t="s">
        <v>306</v>
      </c>
      <c r="D111" s="14" t="s">
        <v>307</v>
      </c>
      <c r="E111" s="13">
        <v>750</v>
      </c>
      <c r="F111" s="30"/>
      <c r="G111" s="30"/>
    </row>
    <row r="112" ht="72" customHeight="1" spans="1:7">
      <c r="A112" s="13"/>
      <c r="B112" s="13">
        <v>3</v>
      </c>
      <c r="C112" s="14" t="s">
        <v>308</v>
      </c>
      <c r="D112" s="14" t="s">
        <v>309</v>
      </c>
      <c r="E112" s="13">
        <v>540</v>
      </c>
      <c r="F112" s="30"/>
      <c r="G112" s="30"/>
    </row>
    <row r="113" ht="84" customHeight="1" spans="1:7">
      <c r="A113" s="13" t="s">
        <v>15</v>
      </c>
      <c r="B113" s="13">
        <v>4</v>
      </c>
      <c r="C113" s="14" t="s">
        <v>310</v>
      </c>
      <c r="D113" s="14" t="s">
        <v>311</v>
      </c>
      <c r="E113" s="13">
        <v>600</v>
      </c>
      <c r="F113" s="30"/>
      <c r="G113" s="30"/>
    </row>
    <row r="114" ht="72" customHeight="1" spans="1:7">
      <c r="A114" s="13"/>
      <c r="B114" s="13">
        <v>5</v>
      </c>
      <c r="C114" s="14" t="s">
        <v>312</v>
      </c>
      <c r="D114" s="14" t="s">
        <v>313</v>
      </c>
      <c r="E114" s="13">
        <v>400</v>
      </c>
      <c r="F114" s="30"/>
      <c r="G114" s="30"/>
    </row>
    <row r="115" s="1" customFormat="1" ht="14.1" customHeight="1" spans="1:7">
      <c r="A115" s="16"/>
      <c r="B115" s="12"/>
      <c r="C115" s="20" t="s">
        <v>26</v>
      </c>
      <c r="D115" s="20"/>
      <c r="E115" s="33">
        <f>SUM(E110:E114)</f>
        <v>3000</v>
      </c>
      <c r="F115" s="15"/>
      <c r="G115" s="15"/>
    </row>
    <row r="116" ht="96" customHeight="1" spans="1:7">
      <c r="A116" s="23" t="s">
        <v>27</v>
      </c>
      <c r="B116" s="13">
        <v>6</v>
      </c>
      <c r="C116" s="14" t="s">
        <v>314</v>
      </c>
      <c r="D116" s="48" t="s">
        <v>315</v>
      </c>
      <c r="E116" s="13">
        <v>500</v>
      </c>
      <c r="F116" s="13" t="s">
        <v>316</v>
      </c>
      <c r="G116" s="13" t="s">
        <v>305</v>
      </c>
    </row>
    <row r="117" ht="60" customHeight="1" spans="1:7">
      <c r="A117" s="23" t="s">
        <v>27</v>
      </c>
      <c r="B117" s="13">
        <v>7</v>
      </c>
      <c r="C117" s="14" t="s">
        <v>317</v>
      </c>
      <c r="D117" s="48" t="s">
        <v>318</v>
      </c>
      <c r="E117" s="13">
        <v>168</v>
      </c>
      <c r="F117" s="28" t="s">
        <v>316</v>
      </c>
      <c r="G117" s="28" t="s">
        <v>305</v>
      </c>
    </row>
    <row r="118" ht="72" customHeight="1" spans="1:7">
      <c r="A118" s="67" t="s">
        <v>15</v>
      </c>
      <c r="B118" s="13">
        <v>8</v>
      </c>
      <c r="C118" s="14" t="s">
        <v>319</v>
      </c>
      <c r="D118" s="48" t="s">
        <v>320</v>
      </c>
      <c r="E118" s="13">
        <v>600</v>
      </c>
      <c r="F118" s="30"/>
      <c r="G118" s="30"/>
    </row>
    <row r="119" ht="36" customHeight="1" spans="1:7">
      <c r="A119" s="68"/>
      <c r="B119" s="13">
        <v>9</v>
      </c>
      <c r="C119" s="14" t="s">
        <v>321</v>
      </c>
      <c r="D119" s="48" t="s">
        <v>322</v>
      </c>
      <c r="E119" s="13">
        <v>150</v>
      </c>
      <c r="F119" s="30"/>
      <c r="G119" s="30"/>
    </row>
    <row r="120" ht="36" customHeight="1" spans="1:7">
      <c r="A120" s="68"/>
      <c r="B120" s="13">
        <v>10</v>
      </c>
      <c r="C120" s="14" t="s">
        <v>323</v>
      </c>
      <c r="D120" s="48" t="s">
        <v>324</v>
      </c>
      <c r="E120" s="13">
        <v>150</v>
      </c>
      <c r="F120" s="30"/>
      <c r="G120" s="30"/>
    </row>
    <row r="121" ht="96" customHeight="1" spans="1:7">
      <c r="A121" s="68"/>
      <c r="B121" s="13">
        <v>11</v>
      </c>
      <c r="C121" s="14" t="s">
        <v>325</v>
      </c>
      <c r="D121" s="48" t="s">
        <v>326</v>
      </c>
      <c r="E121" s="13">
        <v>685</v>
      </c>
      <c r="F121" s="30"/>
      <c r="G121" s="30"/>
    </row>
    <row r="122" ht="72" customHeight="1" spans="1:7">
      <c r="A122" s="68"/>
      <c r="B122" s="13">
        <v>12</v>
      </c>
      <c r="C122" s="14" t="s">
        <v>327</v>
      </c>
      <c r="D122" s="48" t="s">
        <v>328</v>
      </c>
      <c r="E122" s="13">
        <v>335</v>
      </c>
      <c r="F122" s="30"/>
      <c r="G122" s="30"/>
    </row>
    <row r="123" ht="72" customHeight="1" spans="1:7">
      <c r="A123" s="69"/>
      <c r="B123" s="13">
        <v>13</v>
      </c>
      <c r="C123" s="17" t="s">
        <v>329</v>
      </c>
      <c r="D123" s="18" t="s">
        <v>330</v>
      </c>
      <c r="E123" s="16">
        <v>300</v>
      </c>
      <c r="F123" s="32"/>
      <c r="G123" s="32"/>
    </row>
    <row r="124" s="1" customFormat="1" ht="14.1" customHeight="1" spans="1:7">
      <c r="A124" s="16"/>
      <c r="B124" s="12"/>
      <c r="C124" s="20" t="s">
        <v>26</v>
      </c>
      <c r="D124" s="20"/>
      <c r="E124" s="33">
        <f>SUM(E116:E123)</f>
        <v>2888</v>
      </c>
      <c r="F124" s="15"/>
      <c r="G124" s="15"/>
    </row>
    <row r="125" ht="48" customHeight="1" spans="1:7">
      <c r="A125" s="13" t="s">
        <v>27</v>
      </c>
      <c r="B125" s="13">
        <v>14</v>
      </c>
      <c r="C125" s="14" t="s">
        <v>331</v>
      </c>
      <c r="D125" s="14" t="s">
        <v>332</v>
      </c>
      <c r="E125" s="13">
        <v>300</v>
      </c>
      <c r="F125" s="16" t="s">
        <v>333</v>
      </c>
      <c r="G125" s="16" t="s">
        <v>305</v>
      </c>
    </row>
    <row r="126" ht="60" customHeight="1" spans="1:7">
      <c r="A126" s="13"/>
      <c r="B126" s="13">
        <v>15</v>
      </c>
      <c r="C126" s="14" t="s">
        <v>334</v>
      </c>
      <c r="D126" s="14" t="s">
        <v>335</v>
      </c>
      <c r="E126" s="13">
        <v>100</v>
      </c>
      <c r="F126" s="16"/>
      <c r="G126" s="16"/>
    </row>
    <row r="127" ht="48" customHeight="1" spans="1:7">
      <c r="A127" s="28" t="s">
        <v>27</v>
      </c>
      <c r="B127" s="13">
        <v>16</v>
      </c>
      <c r="C127" s="14" t="s">
        <v>336</v>
      </c>
      <c r="D127" s="14" t="s">
        <v>337</v>
      </c>
      <c r="E127" s="13">
        <v>90</v>
      </c>
      <c r="F127" s="16" t="s">
        <v>333</v>
      </c>
      <c r="G127" s="16" t="s">
        <v>305</v>
      </c>
    </row>
    <row r="128" ht="60" customHeight="1" spans="1:7">
      <c r="A128" s="30"/>
      <c r="B128" s="13">
        <v>17</v>
      </c>
      <c r="C128" s="14" t="s">
        <v>338</v>
      </c>
      <c r="D128" s="14" t="s">
        <v>339</v>
      </c>
      <c r="E128" s="13">
        <v>150</v>
      </c>
      <c r="F128" s="16"/>
      <c r="G128" s="16"/>
    </row>
    <row r="129" ht="60" customHeight="1" spans="1:7">
      <c r="A129" s="30"/>
      <c r="B129" s="13">
        <v>18</v>
      </c>
      <c r="C129" s="14" t="s">
        <v>340</v>
      </c>
      <c r="D129" s="14" t="s">
        <v>341</v>
      </c>
      <c r="E129" s="13">
        <v>500</v>
      </c>
      <c r="F129" s="16"/>
      <c r="G129" s="16"/>
    </row>
    <row r="130" ht="48" customHeight="1" spans="1:7">
      <c r="A130" s="30"/>
      <c r="B130" s="13">
        <v>19</v>
      </c>
      <c r="C130" s="14" t="s">
        <v>342</v>
      </c>
      <c r="D130" s="14" t="s">
        <v>343</v>
      </c>
      <c r="E130" s="13">
        <v>200</v>
      </c>
      <c r="F130" s="16"/>
      <c r="G130" s="16"/>
    </row>
    <row r="131" ht="36" customHeight="1" spans="1:7">
      <c r="A131" s="30"/>
      <c r="B131" s="13">
        <v>20</v>
      </c>
      <c r="C131" s="14" t="s">
        <v>344</v>
      </c>
      <c r="D131" s="14" t="s">
        <v>345</v>
      </c>
      <c r="E131" s="13">
        <v>100</v>
      </c>
      <c r="F131" s="16"/>
      <c r="G131" s="16"/>
    </row>
    <row r="132" ht="36" customHeight="1" spans="1:7">
      <c r="A132" s="30"/>
      <c r="B132" s="13">
        <v>21</v>
      </c>
      <c r="C132" s="14" t="s">
        <v>346</v>
      </c>
      <c r="D132" s="14" t="s">
        <v>347</v>
      </c>
      <c r="E132" s="13">
        <v>100</v>
      </c>
      <c r="F132" s="16"/>
      <c r="G132" s="16"/>
    </row>
    <row r="133" ht="48" customHeight="1" spans="1:7">
      <c r="A133" s="32"/>
      <c r="B133" s="13">
        <v>22</v>
      </c>
      <c r="C133" s="14" t="s">
        <v>348</v>
      </c>
      <c r="D133" s="14" t="s">
        <v>349</v>
      </c>
      <c r="E133" s="13">
        <v>100</v>
      </c>
      <c r="F133" s="16"/>
      <c r="G133" s="16"/>
    </row>
    <row r="134" ht="48" customHeight="1" spans="1:7">
      <c r="A134" s="13" t="s">
        <v>15</v>
      </c>
      <c r="B134" s="13">
        <v>23</v>
      </c>
      <c r="C134" s="14" t="s">
        <v>350</v>
      </c>
      <c r="D134" s="14" t="s">
        <v>351</v>
      </c>
      <c r="E134" s="13">
        <v>100</v>
      </c>
      <c r="F134" s="16"/>
      <c r="G134" s="16"/>
    </row>
    <row r="135" ht="72" customHeight="1" spans="1:7">
      <c r="A135" s="13"/>
      <c r="B135" s="13">
        <v>24</v>
      </c>
      <c r="C135" s="14" t="s">
        <v>352</v>
      </c>
      <c r="D135" s="14" t="s">
        <v>353</v>
      </c>
      <c r="E135" s="13">
        <v>220</v>
      </c>
      <c r="F135" s="16"/>
      <c r="G135" s="16"/>
    </row>
    <row r="136" ht="48" customHeight="1" spans="1:7">
      <c r="A136" s="13"/>
      <c r="B136" s="13">
        <v>25</v>
      </c>
      <c r="C136" s="14" t="s">
        <v>354</v>
      </c>
      <c r="D136" s="14" t="s">
        <v>355</v>
      </c>
      <c r="E136" s="13">
        <v>200</v>
      </c>
      <c r="F136" s="16"/>
      <c r="G136" s="16"/>
    </row>
    <row r="137" ht="48" customHeight="1" spans="1:7">
      <c r="A137" s="13"/>
      <c r="B137" s="13">
        <v>26</v>
      </c>
      <c r="C137" s="14" t="s">
        <v>356</v>
      </c>
      <c r="D137" s="14" t="s">
        <v>357</v>
      </c>
      <c r="E137" s="13">
        <v>220</v>
      </c>
      <c r="F137" s="16"/>
      <c r="G137" s="16"/>
    </row>
    <row r="138" ht="60" customHeight="1" spans="1:7">
      <c r="A138" s="13" t="s">
        <v>15</v>
      </c>
      <c r="B138" s="13">
        <v>27</v>
      </c>
      <c r="C138" s="14" t="s">
        <v>358</v>
      </c>
      <c r="D138" s="14" t="s">
        <v>359</v>
      </c>
      <c r="E138" s="13">
        <v>200</v>
      </c>
      <c r="F138" s="13" t="s">
        <v>333</v>
      </c>
      <c r="G138" s="13" t="s">
        <v>305</v>
      </c>
    </row>
    <row r="139" ht="60" customHeight="1" spans="1:7">
      <c r="A139" s="13"/>
      <c r="B139" s="13">
        <v>28</v>
      </c>
      <c r="C139" s="14" t="s">
        <v>360</v>
      </c>
      <c r="D139" s="14" t="s">
        <v>361</v>
      </c>
      <c r="E139" s="13">
        <v>220</v>
      </c>
      <c r="F139" s="13"/>
      <c r="G139" s="13"/>
    </row>
    <row r="140" s="1" customFormat="1" ht="14.1" customHeight="1" spans="1:7">
      <c r="A140" s="16"/>
      <c r="B140" s="12"/>
      <c r="C140" s="20" t="s">
        <v>26</v>
      </c>
      <c r="D140" s="20"/>
      <c r="E140" s="33">
        <f>SUM(E125:E139)</f>
        <v>2800</v>
      </c>
      <c r="F140" s="15"/>
      <c r="G140" s="15"/>
    </row>
    <row r="141" ht="96" customHeight="1" spans="1:7">
      <c r="A141" s="28" t="s">
        <v>27</v>
      </c>
      <c r="B141" s="13">
        <v>29</v>
      </c>
      <c r="C141" s="14" t="s">
        <v>362</v>
      </c>
      <c r="D141" s="14" t="s">
        <v>363</v>
      </c>
      <c r="E141" s="13">
        <v>600</v>
      </c>
      <c r="F141" s="13" t="s">
        <v>364</v>
      </c>
      <c r="G141" s="13" t="s">
        <v>305</v>
      </c>
    </row>
    <row r="142" ht="60" customHeight="1" spans="1:7">
      <c r="A142" s="30"/>
      <c r="B142" s="13">
        <v>30</v>
      </c>
      <c r="C142" s="14" t="s">
        <v>365</v>
      </c>
      <c r="D142" s="14" t="s">
        <v>366</v>
      </c>
      <c r="E142" s="13">
        <v>73</v>
      </c>
      <c r="F142" s="13"/>
      <c r="G142" s="13"/>
    </row>
    <row r="143" ht="60" customHeight="1" spans="1:7">
      <c r="A143" s="30"/>
      <c r="B143" s="13">
        <v>31</v>
      </c>
      <c r="C143" s="14" t="s">
        <v>367</v>
      </c>
      <c r="D143" s="14" t="s">
        <v>368</v>
      </c>
      <c r="E143" s="13">
        <v>100</v>
      </c>
      <c r="F143" s="13"/>
      <c r="G143" s="13"/>
    </row>
    <row r="144" ht="60" customHeight="1" spans="1:7">
      <c r="A144" s="32"/>
      <c r="B144" s="13">
        <v>32</v>
      </c>
      <c r="C144" s="14" t="s">
        <v>369</v>
      </c>
      <c r="D144" s="14" t="s">
        <v>370</v>
      </c>
      <c r="E144" s="13">
        <v>120</v>
      </c>
      <c r="F144" s="13"/>
      <c r="G144" s="13"/>
    </row>
    <row r="145" ht="36" customHeight="1" spans="1:7">
      <c r="A145" s="13" t="s">
        <v>15</v>
      </c>
      <c r="B145" s="13">
        <v>33</v>
      </c>
      <c r="C145" s="14" t="s">
        <v>371</v>
      </c>
      <c r="D145" s="14" t="s">
        <v>372</v>
      </c>
      <c r="E145" s="13">
        <v>372</v>
      </c>
      <c r="F145" s="13"/>
      <c r="G145" s="13"/>
    </row>
    <row r="146" ht="36" customHeight="1" spans="1:7">
      <c r="A146" s="13"/>
      <c r="B146" s="13">
        <v>34</v>
      </c>
      <c r="C146" s="14" t="s">
        <v>373</v>
      </c>
      <c r="D146" s="14" t="s">
        <v>374</v>
      </c>
      <c r="E146" s="13">
        <v>265</v>
      </c>
      <c r="F146" s="13"/>
      <c r="G146" s="13"/>
    </row>
    <row r="147" ht="36" customHeight="1" spans="1:7">
      <c r="A147" s="13"/>
      <c r="B147" s="13">
        <v>35</v>
      </c>
      <c r="C147" s="14" t="s">
        <v>375</v>
      </c>
      <c r="D147" s="14" t="s">
        <v>376</v>
      </c>
      <c r="E147" s="13">
        <v>200</v>
      </c>
      <c r="F147" s="13"/>
      <c r="G147" s="13"/>
    </row>
    <row r="148" ht="48" customHeight="1" spans="1:7">
      <c r="A148" s="13"/>
      <c r="B148" s="13">
        <v>36</v>
      </c>
      <c r="C148" s="14" t="s">
        <v>377</v>
      </c>
      <c r="D148" s="14" t="s">
        <v>378</v>
      </c>
      <c r="E148" s="13">
        <v>150</v>
      </c>
      <c r="F148" s="13"/>
      <c r="G148" s="13"/>
    </row>
    <row r="149" ht="60" customHeight="1" spans="1:7">
      <c r="A149" s="28" t="s">
        <v>15</v>
      </c>
      <c r="B149" s="13">
        <v>37</v>
      </c>
      <c r="C149" s="14" t="s">
        <v>379</v>
      </c>
      <c r="D149" s="14" t="s">
        <v>380</v>
      </c>
      <c r="E149" s="13">
        <v>240</v>
      </c>
      <c r="F149" s="28" t="s">
        <v>364</v>
      </c>
      <c r="G149" s="28" t="s">
        <v>305</v>
      </c>
    </row>
    <row r="150" ht="60" customHeight="1" spans="1:7">
      <c r="A150" s="30"/>
      <c r="B150" s="13">
        <v>38</v>
      </c>
      <c r="C150" s="14" t="s">
        <v>381</v>
      </c>
      <c r="D150" s="14" t="s">
        <v>382</v>
      </c>
      <c r="E150" s="13">
        <v>240</v>
      </c>
      <c r="F150" s="30"/>
      <c r="G150" s="30"/>
    </row>
    <row r="151" ht="48" customHeight="1" spans="1:7">
      <c r="A151" s="30"/>
      <c r="B151" s="13">
        <v>39</v>
      </c>
      <c r="C151" s="14" t="s">
        <v>383</v>
      </c>
      <c r="D151" s="14" t="s">
        <v>384</v>
      </c>
      <c r="E151" s="13">
        <v>240</v>
      </c>
      <c r="F151" s="30"/>
      <c r="G151" s="30"/>
    </row>
    <row r="152" ht="48" customHeight="1" spans="1:7">
      <c r="A152" s="30"/>
      <c r="B152" s="13">
        <v>40</v>
      </c>
      <c r="C152" s="14" t="s">
        <v>385</v>
      </c>
      <c r="D152" s="14" t="s">
        <v>386</v>
      </c>
      <c r="E152" s="13">
        <v>240</v>
      </c>
      <c r="F152" s="30"/>
      <c r="G152" s="30"/>
    </row>
    <row r="153" ht="48" customHeight="1" spans="1:7">
      <c r="A153" s="32"/>
      <c r="B153" s="13">
        <v>41</v>
      </c>
      <c r="C153" s="14" t="s">
        <v>387</v>
      </c>
      <c r="D153" s="14" t="s">
        <v>388</v>
      </c>
      <c r="E153" s="13">
        <v>360</v>
      </c>
      <c r="F153" s="32"/>
      <c r="G153" s="32"/>
    </row>
    <row r="154" s="1" customFormat="1" ht="14.1" customHeight="1" spans="1:7">
      <c r="A154" s="16"/>
      <c r="B154" s="12"/>
      <c r="C154" s="20" t="s">
        <v>26</v>
      </c>
      <c r="D154" s="20"/>
      <c r="E154" s="33">
        <f>SUM(E141:E153)</f>
        <v>3200</v>
      </c>
      <c r="F154" s="15"/>
      <c r="G154" s="15"/>
    </row>
    <row r="155" ht="48" customHeight="1" spans="1:7">
      <c r="A155" s="13" t="s">
        <v>27</v>
      </c>
      <c r="B155" s="13">
        <v>42</v>
      </c>
      <c r="C155" s="14" t="s">
        <v>111</v>
      </c>
      <c r="D155" s="14" t="s">
        <v>389</v>
      </c>
      <c r="E155" s="13">
        <v>150</v>
      </c>
      <c r="F155" s="13" t="s">
        <v>390</v>
      </c>
      <c r="G155" s="13" t="s">
        <v>114</v>
      </c>
    </row>
    <row r="156" ht="48" customHeight="1" spans="1:7">
      <c r="A156" s="13" t="s">
        <v>115</v>
      </c>
      <c r="B156" s="13">
        <v>43</v>
      </c>
      <c r="C156" s="14" t="s">
        <v>116</v>
      </c>
      <c r="D156" s="22" t="s">
        <v>117</v>
      </c>
      <c r="E156" s="13">
        <v>1350</v>
      </c>
      <c r="F156" s="13"/>
      <c r="G156" s="13"/>
    </row>
    <row r="157" ht="84" customHeight="1" spans="1:7">
      <c r="A157" s="13" t="s">
        <v>118</v>
      </c>
      <c r="B157" s="13">
        <v>44</v>
      </c>
      <c r="C157" s="14" t="s">
        <v>119</v>
      </c>
      <c r="D157" s="14" t="s">
        <v>391</v>
      </c>
      <c r="E157" s="13">
        <v>293.6</v>
      </c>
      <c r="F157" s="13"/>
      <c r="G157" s="13" t="s">
        <v>305</v>
      </c>
    </row>
    <row r="158" s="1" customFormat="1" ht="14.1" customHeight="1" spans="1:7">
      <c r="A158" s="16"/>
      <c r="B158" s="12"/>
      <c r="C158" s="20" t="s">
        <v>26</v>
      </c>
      <c r="D158" s="20"/>
      <c r="E158" s="70">
        <f>SUM(E155:E157)</f>
        <v>1793.6</v>
      </c>
      <c r="F158" s="15"/>
      <c r="G158" s="15"/>
    </row>
    <row r="159" s="1" customFormat="1" ht="27.95" customHeight="1" spans="1:7">
      <c r="A159" s="34"/>
      <c r="B159" s="34"/>
      <c r="C159" s="20" t="s">
        <v>121</v>
      </c>
      <c r="D159" s="35" t="s">
        <v>392</v>
      </c>
      <c r="E159" s="70">
        <f>E115+E124+E140+E154+E158</f>
        <v>13681.6</v>
      </c>
      <c r="F159" s="34"/>
      <c r="G159" s="34"/>
    </row>
    <row r="160" ht="24.95" customHeight="1" spans="1:7">
      <c r="A160" s="36" t="s">
        <v>393</v>
      </c>
      <c r="B160" s="37"/>
      <c r="C160" s="37"/>
      <c r="D160" s="37"/>
      <c r="E160" s="37"/>
      <c r="F160" s="37"/>
      <c r="G160" s="38"/>
    </row>
    <row r="161" ht="14.1" customHeight="1" spans="1:7">
      <c r="A161" s="10" t="s">
        <v>2</v>
      </c>
      <c r="B161" s="10" t="s">
        <v>3</v>
      </c>
      <c r="C161" s="10" t="s">
        <v>4</v>
      </c>
      <c r="D161" s="10" t="s">
        <v>5</v>
      </c>
      <c r="E161" s="11" t="s">
        <v>6</v>
      </c>
      <c r="F161" s="10" t="s">
        <v>7</v>
      </c>
      <c r="G161" s="10"/>
    </row>
    <row r="162" ht="14.1" customHeight="1" spans="1:7">
      <c r="A162" s="10"/>
      <c r="B162" s="10"/>
      <c r="C162" s="10"/>
      <c r="D162" s="10"/>
      <c r="E162" s="12"/>
      <c r="F162" s="10" t="s">
        <v>8</v>
      </c>
      <c r="G162" s="10" t="s">
        <v>9</v>
      </c>
    </row>
    <row r="163" ht="48" customHeight="1" spans="1:7">
      <c r="A163" s="28" t="s">
        <v>27</v>
      </c>
      <c r="B163" s="13">
        <v>1</v>
      </c>
      <c r="C163" s="63" t="s">
        <v>394</v>
      </c>
      <c r="D163" s="61" t="s">
        <v>395</v>
      </c>
      <c r="E163" s="71">
        <v>291</v>
      </c>
      <c r="F163" s="28" t="s">
        <v>396</v>
      </c>
      <c r="G163" s="28" t="s">
        <v>397</v>
      </c>
    </row>
    <row r="164" ht="48" customHeight="1" spans="1:7">
      <c r="A164" s="30"/>
      <c r="B164" s="13">
        <v>2</v>
      </c>
      <c r="C164" s="63" t="s">
        <v>398</v>
      </c>
      <c r="D164" s="72" t="s">
        <v>399</v>
      </c>
      <c r="E164" s="71">
        <v>88</v>
      </c>
      <c r="F164" s="30"/>
      <c r="G164" s="30"/>
    </row>
    <row r="165" ht="60" customHeight="1" spans="1:7">
      <c r="A165" s="30"/>
      <c r="B165" s="13">
        <v>3</v>
      </c>
      <c r="C165" s="63" t="s">
        <v>400</v>
      </c>
      <c r="D165" s="72" t="s">
        <v>401</v>
      </c>
      <c r="E165" s="71">
        <v>50</v>
      </c>
      <c r="F165" s="30"/>
      <c r="G165" s="30"/>
    </row>
    <row r="166" ht="60" customHeight="1" spans="1:7">
      <c r="A166" s="30"/>
      <c r="B166" s="13">
        <v>4</v>
      </c>
      <c r="C166" s="63" t="s">
        <v>402</v>
      </c>
      <c r="D166" s="72" t="s">
        <v>403</v>
      </c>
      <c r="E166" s="73">
        <v>117</v>
      </c>
      <c r="F166" s="30"/>
      <c r="G166" s="30"/>
    </row>
    <row r="167" ht="120" customHeight="1" spans="1:7">
      <c r="A167" s="30"/>
      <c r="B167" s="13">
        <v>5</v>
      </c>
      <c r="C167" s="63" t="s">
        <v>404</v>
      </c>
      <c r="D167" s="72" t="s">
        <v>405</v>
      </c>
      <c r="E167" s="47">
        <v>231</v>
      </c>
      <c r="F167" s="30"/>
      <c r="G167" s="30"/>
    </row>
    <row r="168" ht="48" customHeight="1" spans="1:7">
      <c r="A168" s="30"/>
      <c r="B168" s="13">
        <v>6</v>
      </c>
      <c r="C168" s="63" t="s">
        <v>406</v>
      </c>
      <c r="D168" s="63" t="s">
        <v>407</v>
      </c>
      <c r="E168" s="47">
        <v>90</v>
      </c>
      <c r="F168" s="30"/>
      <c r="G168" s="30"/>
    </row>
    <row r="169" ht="48" customHeight="1" spans="1:7">
      <c r="A169" s="32"/>
      <c r="B169" s="13">
        <v>7</v>
      </c>
      <c r="C169" s="61" t="s">
        <v>408</v>
      </c>
      <c r="D169" s="61" t="s">
        <v>409</v>
      </c>
      <c r="E169" s="50">
        <v>200</v>
      </c>
      <c r="F169" s="32"/>
      <c r="G169" s="32"/>
    </row>
    <row r="170" ht="36" customHeight="1" spans="1:7">
      <c r="A170" s="13" t="s">
        <v>15</v>
      </c>
      <c r="B170" s="13">
        <v>8</v>
      </c>
      <c r="C170" s="74" t="s">
        <v>410</v>
      </c>
      <c r="D170" s="74" t="s">
        <v>411</v>
      </c>
      <c r="E170" s="47">
        <v>268</v>
      </c>
      <c r="F170" s="28" t="s">
        <v>396</v>
      </c>
      <c r="G170" s="28" t="s">
        <v>397</v>
      </c>
    </row>
    <row r="171" ht="36" customHeight="1" spans="1:7">
      <c r="A171" s="13"/>
      <c r="B171" s="13">
        <v>9</v>
      </c>
      <c r="C171" s="74" t="s">
        <v>412</v>
      </c>
      <c r="D171" s="74" t="s">
        <v>413</v>
      </c>
      <c r="E171" s="47">
        <v>212</v>
      </c>
      <c r="F171" s="30"/>
      <c r="G171" s="30"/>
    </row>
    <row r="172" ht="48" customHeight="1" spans="1:7">
      <c r="A172" s="13"/>
      <c r="B172" s="13">
        <v>10</v>
      </c>
      <c r="C172" s="74" t="s">
        <v>414</v>
      </c>
      <c r="D172" s="74" t="s">
        <v>415</v>
      </c>
      <c r="E172" s="47">
        <v>360</v>
      </c>
      <c r="F172" s="30"/>
      <c r="G172" s="30"/>
    </row>
    <row r="173" ht="48" customHeight="1" spans="1:7">
      <c r="A173" s="13"/>
      <c r="B173" s="13">
        <v>11</v>
      </c>
      <c r="C173" s="74" t="s">
        <v>416</v>
      </c>
      <c r="D173" s="74" t="s">
        <v>417</v>
      </c>
      <c r="E173" s="47">
        <v>431</v>
      </c>
      <c r="F173" s="30"/>
      <c r="G173" s="30"/>
    </row>
    <row r="174" ht="72" customHeight="1" spans="1:7">
      <c r="A174" s="13"/>
      <c r="B174" s="13">
        <v>12</v>
      </c>
      <c r="C174" s="74" t="s">
        <v>418</v>
      </c>
      <c r="D174" s="74" t="s">
        <v>419</v>
      </c>
      <c r="E174" s="47">
        <v>291</v>
      </c>
      <c r="F174" s="30"/>
      <c r="G174" s="30"/>
    </row>
    <row r="175" ht="36" customHeight="1" spans="1:7">
      <c r="A175" s="13" t="s">
        <v>420</v>
      </c>
      <c r="B175" s="13">
        <v>13</v>
      </c>
      <c r="C175" s="75" t="s">
        <v>421</v>
      </c>
      <c r="D175" s="75" t="s">
        <v>422</v>
      </c>
      <c r="E175" s="50">
        <v>150</v>
      </c>
      <c r="F175" s="32"/>
      <c r="G175" s="32"/>
    </row>
    <row r="176" s="1" customFormat="1" ht="14.1" customHeight="1" spans="1:7">
      <c r="A176" s="16"/>
      <c r="B176" s="12"/>
      <c r="C176" s="20" t="s">
        <v>26</v>
      </c>
      <c r="D176" s="20"/>
      <c r="E176" s="33">
        <f>SUM(E163:E175)</f>
        <v>2779</v>
      </c>
      <c r="F176" s="15"/>
      <c r="G176" s="15"/>
    </row>
    <row r="177" ht="84" customHeight="1" spans="1:7">
      <c r="A177" s="13" t="s">
        <v>27</v>
      </c>
      <c r="B177" s="13">
        <v>14</v>
      </c>
      <c r="C177" s="74" t="s">
        <v>423</v>
      </c>
      <c r="D177" s="22" t="s">
        <v>424</v>
      </c>
      <c r="E177" s="71">
        <v>1000</v>
      </c>
      <c r="F177" s="13" t="s">
        <v>425</v>
      </c>
      <c r="G177" s="13" t="s">
        <v>397</v>
      </c>
    </row>
    <row r="178" ht="144" customHeight="1" spans="1:7">
      <c r="A178" s="13"/>
      <c r="B178" s="13">
        <v>15</v>
      </c>
      <c r="C178" s="74" t="s">
        <v>426</v>
      </c>
      <c r="D178" s="22" t="s">
        <v>427</v>
      </c>
      <c r="E178" s="71">
        <v>175</v>
      </c>
      <c r="F178" s="76"/>
      <c r="G178" s="13"/>
    </row>
    <row r="179" ht="156" customHeight="1" spans="1:7">
      <c r="A179" s="13" t="s">
        <v>27</v>
      </c>
      <c r="B179" s="13">
        <v>16</v>
      </c>
      <c r="C179" s="74" t="s">
        <v>428</v>
      </c>
      <c r="D179" s="22" t="s">
        <v>429</v>
      </c>
      <c r="E179" s="71">
        <v>235</v>
      </c>
      <c r="F179" s="28" t="s">
        <v>425</v>
      </c>
      <c r="G179" s="28" t="s">
        <v>397</v>
      </c>
    </row>
    <row r="180" ht="108" customHeight="1" spans="1:7">
      <c r="A180" s="13"/>
      <c r="B180" s="13">
        <v>17</v>
      </c>
      <c r="C180" s="74" t="s">
        <v>430</v>
      </c>
      <c r="D180" s="22" t="s">
        <v>431</v>
      </c>
      <c r="E180" s="71">
        <v>309</v>
      </c>
      <c r="F180" s="77"/>
      <c r="G180" s="30"/>
    </row>
    <row r="181" ht="48" customHeight="1" spans="1:7">
      <c r="A181" s="28" t="s">
        <v>15</v>
      </c>
      <c r="B181" s="13">
        <v>18</v>
      </c>
      <c r="C181" s="22" t="s">
        <v>432</v>
      </c>
      <c r="D181" s="22" t="s">
        <v>433</v>
      </c>
      <c r="E181" s="71">
        <v>100</v>
      </c>
      <c r="F181" s="77"/>
      <c r="G181" s="30"/>
    </row>
    <row r="182" ht="84" customHeight="1" spans="1:7">
      <c r="A182" s="30"/>
      <c r="B182" s="13">
        <v>19</v>
      </c>
      <c r="C182" s="22" t="s">
        <v>434</v>
      </c>
      <c r="D182" s="22" t="s">
        <v>435</v>
      </c>
      <c r="E182" s="71">
        <v>343</v>
      </c>
      <c r="F182" s="77"/>
      <c r="G182" s="30"/>
    </row>
    <row r="183" ht="60" customHeight="1" spans="1:7">
      <c r="A183" s="32"/>
      <c r="B183" s="13">
        <v>20</v>
      </c>
      <c r="C183" s="14" t="s">
        <v>436</v>
      </c>
      <c r="D183" s="63" t="s">
        <v>437</v>
      </c>
      <c r="E183" s="71">
        <v>238</v>
      </c>
      <c r="F183" s="78"/>
      <c r="G183" s="32"/>
    </row>
    <row r="184" s="1" customFormat="1" ht="14.1" customHeight="1" spans="1:7">
      <c r="A184" s="16"/>
      <c r="B184" s="12"/>
      <c r="C184" s="20" t="s">
        <v>26</v>
      </c>
      <c r="D184" s="20"/>
      <c r="E184" s="33">
        <f>SUM(E177:E183)</f>
        <v>2400</v>
      </c>
      <c r="F184" s="15"/>
      <c r="G184" s="15"/>
    </row>
    <row r="185" ht="84" customHeight="1" spans="1:7">
      <c r="A185" s="13" t="s">
        <v>27</v>
      </c>
      <c r="B185" s="13">
        <v>21</v>
      </c>
      <c r="C185" s="79" t="s">
        <v>438</v>
      </c>
      <c r="D185" s="80" t="s">
        <v>439</v>
      </c>
      <c r="E185" s="47">
        <v>150</v>
      </c>
      <c r="F185" s="76" t="s">
        <v>440</v>
      </c>
      <c r="G185" s="13" t="s">
        <v>397</v>
      </c>
    </row>
    <row r="186" ht="72" customHeight="1" spans="1:7">
      <c r="A186" s="13" t="s">
        <v>27</v>
      </c>
      <c r="B186" s="13">
        <v>22</v>
      </c>
      <c r="C186" s="79" t="s">
        <v>441</v>
      </c>
      <c r="D186" s="80" t="s">
        <v>442</v>
      </c>
      <c r="E186" s="47">
        <v>150</v>
      </c>
      <c r="F186" s="76" t="s">
        <v>440</v>
      </c>
      <c r="G186" s="13" t="s">
        <v>397</v>
      </c>
    </row>
    <row r="187" ht="60" customHeight="1" spans="1:7">
      <c r="A187" s="13"/>
      <c r="B187" s="13">
        <v>23</v>
      </c>
      <c r="C187" s="79" t="s">
        <v>443</v>
      </c>
      <c r="D187" s="80" t="s">
        <v>444</v>
      </c>
      <c r="E187" s="47">
        <v>100</v>
      </c>
      <c r="F187" s="76"/>
      <c r="G187" s="13"/>
    </row>
    <row r="188" ht="60" customHeight="1" spans="1:7">
      <c r="A188" s="13"/>
      <c r="B188" s="13">
        <v>24</v>
      </c>
      <c r="C188" s="79" t="s">
        <v>445</v>
      </c>
      <c r="D188" s="80" t="s">
        <v>446</v>
      </c>
      <c r="E188" s="47">
        <v>200</v>
      </c>
      <c r="F188" s="76"/>
      <c r="G188" s="13"/>
    </row>
    <row r="189" ht="84" customHeight="1" spans="1:7">
      <c r="A189" s="13"/>
      <c r="B189" s="13">
        <v>25</v>
      </c>
      <c r="C189" s="14" t="s">
        <v>447</v>
      </c>
      <c r="D189" s="80" t="s">
        <v>448</v>
      </c>
      <c r="E189" s="47">
        <v>1000</v>
      </c>
      <c r="F189" s="76"/>
      <c r="G189" s="13"/>
    </row>
    <row r="190" ht="84" customHeight="1" spans="1:7">
      <c r="A190" s="13" t="s">
        <v>15</v>
      </c>
      <c r="B190" s="13">
        <v>26</v>
      </c>
      <c r="C190" s="17" t="s">
        <v>449</v>
      </c>
      <c r="D190" s="17" t="s">
        <v>450</v>
      </c>
      <c r="E190" s="81">
        <v>312</v>
      </c>
      <c r="F190" s="76"/>
      <c r="G190" s="13"/>
    </row>
    <row r="191" ht="84" customHeight="1" spans="1:7">
      <c r="A191" s="13"/>
      <c r="B191" s="13">
        <v>27</v>
      </c>
      <c r="C191" s="64" t="s">
        <v>451</v>
      </c>
      <c r="D191" s="64" t="s">
        <v>452</v>
      </c>
      <c r="E191" s="81">
        <v>100</v>
      </c>
      <c r="F191" s="76"/>
      <c r="G191" s="13"/>
    </row>
    <row r="192" ht="48" customHeight="1" spans="1:7">
      <c r="A192" s="13"/>
      <c r="B192" s="13">
        <v>28</v>
      </c>
      <c r="C192" s="64" t="s">
        <v>453</v>
      </c>
      <c r="D192" s="64" t="s">
        <v>454</v>
      </c>
      <c r="E192" s="81">
        <v>118</v>
      </c>
      <c r="F192" s="76"/>
      <c r="G192" s="13"/>
    </row>
    <row r="193" ht="72" customHeight="1" spans="1:7">
      <c r="A193" s="28" t="s">
        <v>15</v>
      </c>
      <c r="B193" s="13">
        <v>29</v>
      </c>
      <c r="C193" s="64" t="s">
        <v>455</v>
      </c>
      <c r="D193" s="64" t="s">
        <v>456</v>
      </c>
      <c r="E193" s="81">
        <v>130</v>
      </c>
      <c r="F193" s="82" t="s">
        <v>440</v>
      </c>
      <c r="G193" s="28" t="s">
        <v>397</v>
      </c>
    </row>
    <row r="194" ht="72" customHeight="1" spans="1:7">
      <c r="A194" s="30"/>
      <c r="B194" s="13">
        <v>30</v>
      </c>
      <c r="C194" s="64" t="s">
        <v>457</v>
      </c>
      <c r="D194" s="64" t="s">
        <v>458</v>
      </c>
      <c r="E194" s="81">
        <v>200</v>
      </c>
      <c r="F194" s="77"/>
      <c r="G194" s="30"/>
    </row>
    <row r="195" ht="60" customHeight="1" spans="1:7">
      <c r="A195" s="30"/>
      <c r="B195" s="13">
        <v>31</v>
      </c>
      <c r="C195" s="79" t="s">
        <v>459</v>
      </c>
      <c r="D195" s="79" t="s">
        <v>460</v>
      </c>
      <c r="E195" s="81">
        <v>101</v>
      </c>
      <c r="F195" s="77"/>
      <c r="G195" s="30"/>
    </row>
    <row r="196" ht="48" customHeight="1" spans="1:7">
      <c r="A196" s="30"/>
      <c r="B196" s="13">
        <v>32</v>
      </c>
      <c r="C196" s="79" t="s">
        <v>461</v>
      </c>
      <c r="D196" s="64" t="s">
        <v>462</v>
      </c>
      <c r="E196" s="81">
        <v>117</v>
      </c>
      <c r="F196" s="77"/>
      <c r="G196" s="30"/>
    </row>
    <row r="197" ht="156" customHeight="1" spans="1:7">
      <c r="A197" s="32"/>
      <c r="B197" s="13">
        <v>33</v>
      </c>
      <c r="C197" s="79" t="s">
        <v>463</v>
      </c>
      <c r="D197" s="79" t="s">
        <v>464</v>
      </c>
      <c r="E197" s="81">
        <v>374</v>
      </c>
      <c r="F197" s="78"/>
      <c r="G197" s="32"/>
    </row>
    <row r="198" s="1" customFormat="1" ht="14.1" customHeight="1" spans="1:7">
      <c r="A198" s="16"/>
      <c r="B198" s="12"/>
      <c r="C198" s="20" t="s">
        <v>26</v>
      </c>
      <c r="D198" s="20"/>
      <c r="E198" s="33">
        <f>SUM(E185:E197)</f>
        <v>3052</v>
      </c>
      <c r="F198" s="15"/>
      <c r="G198" s="15"/>
    </row>
    <row r="199" ht="72" customHeight="1" spans="1:7">
      <c r="A199" s="28" t="s">
        <v>27</v>
      </c>
      <c r="B199" s="13">
        <v>34</v>
      </c>
      <c r="C199" s="22" t="s">
        <v>465</v>
      </c>
      <c r="D199" s="22" t="s">
        <v>466</v>
      </c>
      <c r="E199" s="13">
        <v>1500</v>
      </c>
      <c r="F199" s="28" t="s">
        <v>467</v>
      </c>
      <c r="G199" s="28" t="s">
        <v>397</v>
      </c>
    </row>
    <row r="200" ht="72" customHeight="1" spans="1:7">
      <c r="A200" s="30"/>
      <c r="B200" s="13">
        <v>35</v>
      </c>
      <c r="C200" s="22" t="s">
        <v>468</v>
      </c>
      <c r="D200" s="22" t="s">
        <v>469</v>
      </c>
      <c r="E200" s="47">
        <v>390</v>
      </c>
      <c r="F200" s="77"/>
      <c r="G200" s="30"/>
    </row>
    <row r="201" ht="72" customHeight="1" spans="1:7">
      <c r="A201" s="30"/>
      <c r="B201" s="13">
        <v>36</v>
      </c>
      <c r="C201" s="22" t="s">
        <v>470</v>
      </c>
      <c r="D201" s="22" t="s">
        <v>471</v>
      </c>
      <c r="E201" s="47">
        <v>310</v>
      </c>
      <c r="F201" s="77"/>
      <c r="G201" s="30"/>
    </row>
    <row r="202" ht="72" customHeight="1" spans="1:7">
      <c r="A202" s="30"/>
      <c r="B202" s="13">
        <v>37</v>
      </c>
      <c r="C202" s="61" t="s">
        <v>472</v>
      </c>
      <c r="D202" s="27" t="s">
        <v>473</v>
      </c>
      <c r="E202" s="47">
        <v>300</v>
      </c>
      <c r="F202" s="77"/>
      <c r="G202" s="30"/>
    </row>
    <row r="203" s="1" customFormat="1" ht="14.1" customHeight="1" spans="1:7">
      <c r="A203" s="16"/>
      <c r="B203" s="12"/>
      <c r="C203" s="20" t="s">
        <v>26</v>
      </c>
      <c r="D203" s="20"/>
      <c r="E203" s="33">
        <f>SUM(E199:E202)</f>
        <v>2500</v>
      </c>
      <c r="F203" s="15"/>
      <c r="G203" s="15"/>
    </row>
    <row r="204" ht="60" customHeight="1" spans="1:7">
      <c r="A204" s="28" t="s">
        <v>27</v>
      </c>
      <c r="B204" s="13">
        <v>38</v>
      </c>
      <c r="C204" s="17" t="s">
        <v>474</v>
      </c>
      <c r="D204" s="17" t="s">
        <v>475</v>
      </c>
      <c r="E204" s="16">
        <v>100</v>
      </c>
      <c r="F204" s="82" t="s">
        <v>476</v>
      </c>
      <c r="G204" s="28" t="s">
        <v>397</v>
      </c>
    </row>
    <row r="205" ht="48" customHeight="1" spans="1:7">
      <c r="A205" s="30"/>
      <c r="B205" s="13">
        <v>39</v>
      </c>
      <c r="C205" s="17" t="s">
        <v>477</v>
      </c>
      <c r="D205" s="17" t="s">
        <v>478</v>
      </c>
      <c r="E205" s="16">
        <v>245</v>
      </c>
      <c r="F205" s="77"/>
      <c r="G205" s="30"/>
    </row>
    <row r="206" ht="48" customHeight="1" spans="1:7">
      <c r="A206" s="30"/>
      <c r="B206" s="13">
        <v>40</v>
      </c>
      <c r="C206" s="17" t="s">
        <v>479</v>
      </c>
      <c r="D206" s="17" t="s">
        <v>480</v>
      </c>
      <c r="E206" s="50">
        <v>390</v>
      </c>
      <c r="F206" s="77"/>
      <c r="G206" s="30"/>
    </row>
    <row r="207" ht="48" customHeight="1" spans="1:7">
      <c r="A207" s="30"/>
      <c r="B207" s="13">
        <v>41</v>
      </c>
      <c r="C207" s="17" t="s">
        <v>481</v>
      </c>
      <c r="D207" s="17" t="s">
        <v>482</v>
      </c>
      <c r="E207" s="50">
        <v>325</v>
      </c>
      <c r="F207" s="77"/>
      <c r="G207" s="30"/>
    </row>
    <row r="208" ht="60" customHeight="1" spans="1:7">
      <c r="A208" s="30"/>
      <c r="B208" s="13">
        <v>42</v>
      </c>
      <c r="C208" s="83" t="s">
        <v>483</v>
      </c>
      <c r="D208" s="83" t="s">
        <v>484</v>
      </c>
      <c r="E208" s="50">
        <v>1000</v>
      </c>
      <c r="F208" s="77"/>
      <c r="G208" s="30"/>
    </row>
    <row r="209" ht="36" customHeight="1" spans="1:7">
      <c r="A209" s="32"/>
      <c r="B209" s="13">
        <v>43</v>
      </c>
      <c r="C209" s="83" t="s">
        <v>485</v>
      </c>
      <c r="D209" s="83" t="s">
        <v>486</v>
      </c>
      <c r="E209" s="50">
        <v>150</v>
      </c>
      <c r="F209" s="78"/>
      <c r="G209" s="32"/>
    </row>
    <row r="210" ht="60" customHeight="1" spans="1:7">
      <c r="A210" s="28" t="s">
        <v>15</v>
      </c>
      <c r="B210" s="13">
        <v>44</v>
      </c>
      <c r="C210" s="83" t="s">
        <v>487</v>
      </c>
      <c r="D210" s="83" t="s">
        <v>488</v>
      </c>
      <c r="E210" s="50">
        <v>422</v>
      </c>
      <c r="F210" s="82" t="s">
        <v>476</v>
      </c>
      <c r="G210" s="28" t="s">
        <v>397</v>
      </c>
    </row>
    <row r="211" ht="60" customHeight="1" spans="1:7">
      <c r="A211" s="30"/>
      <c r="B211" s="13">
        <v>45</v>
      </c>
      <c r="C211" s="61" t="s">
        <v>489</v>
      </c>
      <c r="D211" s="61" t="s">
        <v>490</v>
      </c>
      <c r="E211" s="73">
        <v>243</v>
      </c>
      <c r="F211" s="77"/>
      <c r="G211" s="30"/>
    </row>
    <row r="212" s="1" customFormat="1" ht="14.1" customHeight="1" spans="1:7">
      <c r="A212" s="16"/>
      <c r="B212" s="12"/>
      <c r="C212" s="20" t="s">
        <v>26</v>
      </c>
      <c r="D212" s="20"/>
      <c r="E212" s="33">
        <f>SUM(E204:E211)</f>
        <v>2875</v>
      </c>
      <c r="F212" s="15"/>
      <c r="G212" s="15"/>
    </row>
    <row r="213" ht="84" customHeight="1" spans="1:7">
      <c r="A213" s="13" t="s">
        <v>27</v>
      </c>
      <c r="B213" s="13">
        <v>46</v>
      </c>
      <c r="C213" s="14" t="s">
        <v>491</v>
      </c>
      <c r="D213" s="84" t="s">
        <v>492</v>
      </c>
      <c r="E213" s="47">
        <v>60</v>
      </c>
      <c r="F213" s="76" t="s">
        <v>493</v>
      </c>
      <c r="G213" s="13" t="s">
        <v>397</v>
      </c>
    </row>
    <row r="214" ht="108" customHeight="1" spans="1:7">
      <c r="A214" s="28" t="s">
        <v>27</v>
      </c>
      <c r="B214" s="13">
        <v>47</v>
      </c>
      <c r="C214" s="14" t="s">
        <v>494</v>
      </c>
      <c r="D214" s="85" t="s">
        <v>495</v>
      </c>
      <c r="E214" s="47">
        <v>630</v>
      </c>
      <c r="F214" s="82" t="s">
        <v>493</v>
      </c>
      <c r="G214" s="28" t="s">
        <v>397</v>
      </c>
    </row>
    <row r="215" ht="72" customHeight="1" spans="1:7">
      <c r="A215" s="30"/>
      <c r="B215" s="13">
        <v>48</v>
      </c>
      <c r="C215" s="14" t="s">
        <v>496</v>
      </c>
      <c r="D215" s="14" t="s">
        <v>497</v>
      </c>
      <c r="E215" s="47">
        <v>600</v>
      </c>
      <c r="F215" s="77"/>
      <c r="G215" s="30"/>
    </row>
    <row r="216" ht="84" customHeight="1" spans="1:7">
      <c r="A216" s="28" t="s">
        <v>15</v>
      </c>
      <c r="B216" s="13">
        <v>49</v>
      </c>
      <c r="C216" s="14" t="s">
        <v>498</v>
      </c>
      <c r="D216" s="48" t="s">
        <v>499</v>
      </c>
      <c r="E216" s="47">
        <v>1080</v>
      </c>
      <c r="F216" s="77"/>
      <c r="G216" s="30"/>
    </row>
    <row r="217" ht="72" customHeight="1" spans="1:7">
      <c r="A217" s="32"/>
      <c r="B217" s="13">
        <v>50</v>
      </c>
      <c r="C217" s="14" t="s">
        <v>500</v>
      </c>
      <c r="D217" s="48" t="s">
        <v>501</v>
      </c>
      <c r="E217" s="47">
        <v>400</v>
      </c>
      <c r="F217" s="78"/>
      <c r="G217" s="32"/>
    </row>
    <row r="218" s="1" customFormat="1" ht="14.1" customHeight="1" spans="1:7">
      <c r="A218" s="16"/>
      <c r="B218" s="12"/>
      <c r="C218" s="20" t="s">
        <v>26</v>
      </c>
      <c r="D218" s="20"/>
      <c r="E218" s="33">
        <f>SUM(E213:E217)</f>
        <v>2770</v>
      </c>
      <c r="F218" s="15"/>
      <c r="G218" s="15"/>
    </row>
    <row r="219" ht="156" customHeight="1" spans="1:7">
      <c r="A219" s="13" t="s">
        <v>27</v>
      </c>
      <c r="B219" s="13">
        <v>51</v>
      </c>
      <c r="C219" s="22" t="s">
        <v>502</v>
      </c>
      <c r="D219" s="22" t="s">
        <v>503</v>
      </c>
      <c r="E219" s="86">
        <v>2025</v>
      </c>
      <c r="F219" s="13" t="s">
        <v>504</v>
      </c>
      <c r="G219" s="13" t="s">
        <v>397</v>
      </c>
    </row>
    <row r="220" ht="84" customHeight="1" spans="1:7">
      <c r="A220" s="28" t="s">
        <v>27</v>
      </c>
      <c r="B220" s="13">
        <v>52</v>
      </c>
      <c r="C220" s="74" t="s">
        <v>505</v>
      </c>
      <c r="D220" s="27" t="s">
        <v>506</v>
      </c>
      <c r="E220" s="86">
        <v>975</v>
      </c>
      <c r="F220" s="28" t="s">
        <v>504</v>
      </c>
      <c r="G220" s="28" t="s">
        <v>397</v>
      </c>
    </row>
    <row r="221" ht="84" customHeight="1" spans="1:7">
      <c r="A221" s="30"/>
      <c r="B221" s="13">
        <v>53</v>
      </c>
      <c r="C221" s="14" t="s">
        <v>507</v>
      </c>
      <c r="D221" s="14" t="s">
        <v>508</v>
      </c>
      <c r="E221" s="86">
        <v>82</v>
      </c>
      <c r="F221" s="77"/>
      <c r="G221" s="30"/>
    </row>
    <row r="222" ht="60" customHeight="1" spans="1:7">
      <c r="A222" s="32"/>
      <c r="B222" s="13">
        <v>54</v>
      </c>
      <c r="C222" s="87" t="s">
        <v>509</v>
      </c>
      <c r="D222" s="87" t="s">
        <v>510</v>
      </c>
      <c r="E222" s="86">
        <v>247</v>
      </c>
      <c r="F222" s="77"/>
      <c r="G222" s="30"/>
    </row>
    <row r="223" ht="120" customHeight="1" spans="1:7">
      <c r="A223" s="28" t="s">
        <v>15</v>
      </c>
      <c r="B223" s="13">
        <v>55</v>
      </c>
      <c r="C223" s="17" t="s">
        <v>511</v>
      </c>
      <c r="D223" s="87" t="s">
        <v>512</v>
      </c>
      <c r="E223" s="86">
        <v>371</v>
      </c>
      <c r="F223" s="77"/>
      <c r="G223" s="30"/>
    </row>
    <row r="224" ht="108" customHeight="1" spans="1:7">
      <c r="A224" s="32"/>
      <c r="B224" s="13">
        <v>56</v>
      </c>
      <c r="C224" s="87" t="s">
        <v>513</v>
      </c>
      <c r="D224" s="87" t="s">
        <v>514</v>
      </c>
      <c r="E224" s="86">
        <v>300</v>
      </c>
      <c r="F224" s="78"/>
      <c r="G224" s="32"/>
    </row>
    <row r="225" s="1" customFormat="1" ht="14.1" customHeight="1" spans="1:7">
      <c r="A225" s="16"/>
      <c r="B225" s="12"/>
      <c r="C225" s="20" t="s">
        <v>26</v>
      </c>
      <c r="D225" s="20"/>
      <c r="E225" s="33">
        <f>SUM(E219:E224)</f>
        <v>4000</v>
      </c>
      <c r="F225" s="15"/>
      <c r="G225" s="15"/>
    </row>
    <row r="226" ht="36" customHeight="1" spans="1:7">
      <c r="A226" s="13" t="s">
        <v>27</v>
      </c>
      <c r="B226" s="13">
        <v>57</v>
      </c>
      <c r="C226" s="14" t="s">
        <v>111</v>
      </c>
      <c r="D226" s="22" t="s">
        <v>112</v>
      </c>
      <c r="E226" s="47">
        <v>150</v>
      </c>
      <c r="F226" s="13" t="s">
        <v>515</v>
      </c>
      <c r="G226" s="13" t="s">
        <v>114</v>
      </c>
    </row>
    <row r="227" ht="48" customHeight="1" spans="1:7">
      <c r="A227" s="13" t="s">
        <v>115</v>
      </c>
      <c r="B227" s="13">
        <v>58</v>
      </c>
      <c r="C227" s="14" t="s">
        <v>116</v>
      </c>
      <c r="D227" s="22" t="s">
        <v>117</v>
      </c>
      <c r="E227" s="47">
        <v>1500</v>
      </c>
      <c r="F227" s="13"/>
      <c r="G227" s="13"/>
    </row>
    <row r="228" ht="60" customHeight="1" spans="1:7">
      <c r="A228" s="13" t="s">
        <v>118</v>
      </c>
      <c r="B228" s="13">
        <v>59</v>
      </c>
      <c r="C228" s="88" t="s">
        <v>119</v>
      </c>
      <c r="D228" s="27" t="s">
        <v>516</v>
      </c>
      <c r="E228" s="47">
        <v>397</v>
      </c>
      <c r="F228" s="13"/>
      <c r="G228" s="13" t="s">
        <v>397</v>
      </c>
    </row>
    <row r="229" s="1" customFormat="1" ht="14.1" customHeight="1" spans="1:7">
      <c r="A229" s="16"/>
      <c r="B229" s="12"/>
      <c r="C229" s="20" t="s">
        <v>26</v>
      </c>
      <c r="D229" s="20"/>
      <c r="E229" s="33">
        <f>SUM(E226:E228)</f>
        <v>2047</v>
      </c>
      <c r="F229" s="15"/>
      <c r="G229" s="15"/>
    </row>
    <row r="230" s="1" customFormat="1" ht="27.95" customHeight="1" spans="1:7">
      <c r="A230" s="34"/>
      <c r="B230" s="34"/>
      <c r="C230" s="20" t="s">
        <v>121</v>
      </c>
      <c r="D230" s="35" t="s">
        <v>517</v>
      </c>
      <c r="E230" s="33">
        <f>E176+E184+E198+E203+E212+E218+E225+E229</f>
        <v>22423</v>
      </c>
      <c r="F230" s="34"/>
      <c r="G230" s="34"/>
    </row>
    <row r="231" ht="24.95" customHeight="1" spans="1:7">
      <c r="A231" s="36" t="s">
        <v>518</v>
      </c>
      <c r="B231" s="37"/>
      <c r="C231" s="37"/>
      <c r="D231" s="37"/>
      <c r="E231" s="37"/>
      <c r="F231" s="37"/>
      <c r="G231" s="38"/>
    </row>
    <row r="232" ht="14.1" customHeight="1" spans="1:7">
      <c r="A232" s="10" t="s">
        <v>2</v>
      </c>
      <c r="B232" s="10" t="s">
        <v>3</v>
      </c>
      <c r="C232" s="10" t="s">
        <v>4</v>
      </c>
      <c r="D232" s="10" t="s">
        <v>5</v>
      </c>
      <c r="E232" s="11" t="s">
        <v>6</v>
      </c>
      <c r="F232" s="10" t="s">
        <v>7</v>
      </c>
      <c r="G232" s="10"/>
    </row>
    <row r="233" ht="14.1" customHeight="1" spans="1:7">
      <c r="A233" s="10"/>
      <c r="B233" s="10"/>
      <c r="C233" s="10"/>
      <c r="D233" s="10"/>
      <c r="E233" s="12"/>
      <c r="F233" s="10" t="s">
        <v>8</v>
      </c>
      <c r="G233" s="10" t="s">
        <v>9</v>
      </c>
    </row>
    <row r="234" ht="48" customHeight="1" spans="1:7">
      <c r="A234" s="89" t="s">
        <v>27</v>
      </c>
      <c r="B234" s="90">
        <v>1</v>
      </c>
      <c r="C234" s="91" t="s">
        <v>519</v>
      </c>
      <c r="D234" s="91" t="s">
        <v>520</v>
      </c>
      <c r="E234" s="76">
        <v>200</v>
      </c>
      <c r="F234" s="92" t="s">
        <v>521</v>
      </c>
      <c r="G234" s="92" t="s">
        <v>522</v>
      </c>
    </row>
    <row r="235" ht="48" customHeight="1" spans="1:7">
      <c r="A235" s="93"/>
      <c r="B235" s="90">
        <v>2</v>
      </c>
      <c r="C235" s="91" t="s">
        <v>523</v>
      </c>
      <c r="D235" s="91" t="s">
        <v>524</v>
      </c>
      <c r="E235" s="76">
        <v>50</v>
      </c>
      <c r="F235" s="92"/>
      <c r="G235" s="92"/>
    </row>
    <row r="236" ht="60" customHeight="1" spans="1:7">
      <c r="A236" s="93"/>
      <c r="B236" s="90">
        <v>3</v>
      </c>
      <c r="C236" s="91" t="s">
        <v>525</v>
      </c>
      <c r="D236" s="91" t="s">
        <v>526</v>
      </c>
      <c r="E236" s="76">
        <v>100</v>
      </c>
      <c r="F236" s="92"/>
      <c r="G236" s="92"/>
    </row>
    <row r="237" ht="60" customHeight="1" spans="1:7">
      <c r="A237" s="93"/>
      <c r="B237" s="90">
        <v>4</v>
      </c>
      <c r="C237" s="91" t="s">
        <v>527</v>
      </c>
      <c r="D237" s="94" t="s">
        <v>528</v>
      </c>
      <c r="E237" s="76">
        <v>200</v>
      </c>
      <c r="F237" s="92"/>
      <c r="G237" s="92"/>
    </row>
    <row r="238" ht="36" customHeight="1" spans="1:7">
      <c r="A238" s="95"/>
      <c r="B238" s="96">
        <v>5</v>
      </c>
      <c r="C238" s="97" t="s">
        <v>529</v>
      </c>
      <c r="D238" s="98" t="s">
        <v>530</v>
      </c>
      <c r="E238" s="19">
        <v>50</v>
      </c>
      <c r="F238" s="92"/>
      <c r="G238" s="92"/>
    </row>
    <row r="239" ht="72" customHeight="1" spans="1:7">
      <c r="A239" s="90" t="s">
        <v>15</v>
      </c>
      <c r="B239" s="90">
        <v>6</v>
      </c>
      <c r="C239" s="91" t="s">
        <v>531</v>
      </c>
      <c r="D239" s="91" t="s">
        <v>532</v>
      </c>
      <c r="E239" s="76">
        <v>100</v>
      </c>
      <c r="F239" s="92"/>
      <c r="G239" s="92"/>
    </row>
    <row r="240" ht="48" customHeight="1" spans="1:7">
      <c r="A240" s="90"/>
      <c r="B240" s="96">
        <v>7</v>
      </c>
      <c r="C240" s="91" t="s">
        <v>533</v>
      </c>
      <c r="D240" s="91" t="s">
        <v>534</v>
      </c>
      <c r="E240" s="76">
        <v>50</v>
      </c>
      <c r="F240" s="92"/>
      <c r="G240" s="92"/>
    </row>
    <row r="241" ht="72" customHeight="1" spans="1:7">
      <c r="A241" s="90"/>
      <c r="B241" s="90">
        <v>8</v>
      </c>
      <c r="C241" s="91" t="s">
        <v>535</v>
      </c>
      <c r="D241" s="99" t="s">
        <v>536</v>
      </c>
      <c r="E241" s="76">
        <v>100</v>
      </c>
      <c r="F241" s="92"/>
      <c r="G241" s="92"/>
    </row>
    <row r="242" ht="60" customHeight="1" spans="1:7">
      <c r="A242" s="90" t="s">
        <v>15</v>
      </c>
      <c r="B242" s="96">
        <v>9</v>
      </c>
      <c r="C242" s="91" t="s">
        <v>537</v>
      </c>
      <c r="D242" s="99" t="s">
        <v>538</v>
      </c>
      <c r="E242" s="76">
        <v>400</v>
      </c>
      <c r="F242" s="100" t="s">
        <v>521</v>
      </c>
      <c r="G242" s="100" t="s">
        <v>522</v>
      </c>
    </row>
    <row r="243" ht="84" customHeight="1" spans="1:7">
      <c r="A243" s="90"/>
      <c r="B243" s="90">
        <v>10</v>
      </c>
      <c r="C243" s="94" t="s">
        <v>539</v>
      </c>
      <c r="D243" s="94" t="s">
        <v>540</v>
      </c>
      <c r="E243" s="90">
        <v>100</v>
      </c>
      <c r="F243" s="101"/>
      <c r="G243" s="101"/>
    </row>
    <row r="244" ht="60" customHeight="1" spans="1:7">
      <c r="A244" s="90"/>
      <c r="B244" s="96">
        <v>11</v>
      </c>
      <c r="C244" s="94" t="s">
        <v>541</v>
      </c>
      <c r="D244" s="94" t="s">
        <v>542</v>
      </c>
      <c r="E244" s="90">
        <v>100</v>
      </c>
      <c r="F244" s="101"/>
      <c r="G244" s="101"/>
    </row>
    <row r="245" ht="72" customHeight="1" spans="1:7">
      <c r="A245" s="90"/>
      <c r="B245" s="90">
        <v>12</v>
      </c>
      <c r="C245" s="91" t="s">
        <v>543</v>
      </c>
      <c r="D245" s="99" t="s">
        <v>544</v>
      </c>
      <c r="E245" s="76">
        <v>200</v>
      </c>
      <c r="F245" s="101"/>
      <c r="G245" s="101"/>
    </row>
    <row r="246" ht="48" customHeight="1" spans="1:7">
      <c r="A246" s="90"/>
      <c r="B246" s="96">
        <v>13</v>
      </c>
      <c r="C246" s="91" t="s">
        <v>545</v>
      </c>
      <c r="D246" s="99" t="s">
        <v>546</v>
      </c>
      <c r="E246" s="76">
        <v>400</v>
      </c>
      <c r="F246" s="101"/>
      <c r="G246" s="101"/>
    </row>
    <row r="247" ht="60" customHeight="1" spans="1:7">
      <c r="A247" s="90"/>
      <c r="B247" s="90">
        <v>14</v>
      </c>
      <c r="C247" s="91" t="s">
        <v>547</v>
      </c>
      <c r="D247" s="91" t="s">
        <v>548</v>
      </c>
      <c r="E247" s="76">
        <v>150</v>
      </c>
      <c r="F247" s="101"/>
      <c r="G247" s="101"/>
    </row>
    <row r="248" ht="60" customHeight="1" spans="1:7">
      <c r="A248" s="90" t="s">
        <v>420</v>
      </c>
      <c r="B248" s="96">
        <v>15</v>
      </c>
      <c r="C248" s="91" t="s">
        <v>549</v>
      </c>
      <c r="D248" s="91" t="s">
        <v>550</v>
      </c>
      <c r="E248" s="76">
        <v>150</v>
      </c>
      <c r="F248" s="101"/>
      <c r="G248" s="101"/>
    </row>
    <row r="249" ht="48" customHeight="1" spans="1:7">
      <c r="A249" s="90"/>
      <c r="B249" s="90">
        <v>16</v>
      </c>
      <c r="C249" s="97" t="s">
        <v>551</v>
      </c>
      <c r="D249" s="97" t="s">
        <v>552</v>
      </c>
      <c r="E249" s="19">
        <v>150</v>
      </c>
      <c r="F249" s="102"/>
      <c r="G249" s="102"/>
    </row>
    <row r="250" s="1" customFormat="1" ht="14.1" customHeight="1" spans="1:7">
      <c r="A250" s="16"/>
      <c r="B250" s="12"/>
      <c r="C250" s="20" t="s">
        <v>26</v>
      </c>
      <c r="D250" s="20"/>
      <c r="E250" s="33">
        <f>SUM(E234:E249)</f>
        <v>2500</v>
      </c>
      <c r="F250" s="15"/>
      <c r="G250" s="15"/>
    </row>
    <row r="251" ht="60" customHeight="1" spans="1:7">
      <c r="A251" s="13" t="s">
        <v>27</v>
      </c>
      <c r="B251" s="13">
        <v>17</v>
      </c>
      <c r="C251" s="14" t="s">
        <v>553</v>
      </c>
      <c r="D251" s="22" t="s">
        <v>554</v>
      </c>
      <c r="E251" s="103">
        <v>120</v>
      </c>
      <c r="F251" s="104" t="s">
        <v>555</v>
      </c>
      <c r="G251" s="104" t="s">
        <v>522</v>
      </c>
    </row>
    <row r="252" ht="48" customHeight="1" spans="1:7">
      <c r="A252" s="28" t="s">
        <v>27</v>
      </c>
      <c r="B252" s="13">
        <v>18</v>
      </c>
      <c r="C252" s="14" t="s">
        <v>556</v>
      </c>
      <c r="D252" s="22" t="s">
        <v>557</v>
      </c>
      <c r="E252" s="103">
        <v>50</v>
      </c>
      <c r="F252" s="105" t="s">
        <v>555</v>
      </c>
      <c r="G252" s="105" t="s">
        <v>522</v>
      </c>
    </row>
    <row r="253" ht="72" customHeight="1" spans="1:7">
      <c r="A253" s="30"/>
      <c r="B253" s="13">
        <v>19</v>
      </c>
      <c r="C253" s="14" t="s">
        <v>558</v>
      </c>
      <c r="D253" s="22" t="s">
        <v>559</v>
      </c>
      <c r="E253" s="103">
        <v>100</v>
      </c>
      <c r="F253" s="106"/>
      <c r="G253" s="106"/>
    </row>
    <row r="254" ht="60" customHeight="1" spans="1:7">
      <c r="A254" s="30"/>
      <c r="B254" s="13">
        <v>20</v>
      </c>
      <c r="C254" s="14" t="s">
        <v>560</v>
      </c>
      <c r="D254" s="22" t="s">
        <v>561</v>
      </c>
      <c r="E254" s="23">
        <v>200</v>
      </c>
      <c r="F254" s="106"/>
      <c r="G254" s="106"/>
    </row>
    <row r="255" ht="60" customHeight="1" spans="1:7">
      <c r="A255" s="30"/>
      <c r="B255" s="13">
        <v>21</v>
      </c>
      <c r="C255" s="14" t="s">
        <v>562</v>
      </c>
      <c r="D255" s="22" t="s">
        <v>563</v>
      </c>
      <c r="E255" s="103">
        <v>165</v>
      </c>
      <c r="F255" s="106"/>
      <c r="G255" s="106"/>
    </row>
    <row r="256" ht="72" customHeight="1" spans="1:7">
      <c r="A256" s="30"/>
      <c r="B256" s="13">
        <v>22</v>
      </c>
      <c r="C256" s="14" t="s">
        <v>564</v>
      </c>
      <c r="D256" s="22" t="s">
        <v>565</v>
      </c>
      <c r="E256" s="23">
        <v>130</v>
      </c>
      <c r="F256" s="106"/>
      <c r="G256" s="106"/>
    </row>
    <row r="257" ht="72" customHeight="1" spans="1:7">
      <c r="A257" s="30"/>
      <c r="B257" s="13">
        <v>23</v>
      </c>
      <c r="C257" s="14" t="s">
        <v>566</v>
      </c>
      <c r="D257" s="22" t="s">
        <v>567</v>
      </c>
      <c r="E257" s="23">
        <v>300</v>
      </c>
      <c r="F257" s="106"/>
      <c r="G257" s="106"/>
    </row>
    <row r="258" ht="60" customHeight="1" spans="1:7">
      <c r="A258" s="30"/>
      <c r="B258" s="13">
        <v>24</v>
      </c>
      <c r="C258" s="14" t="s">
        <v>568</v>
      </c>
      <c r="D258" s="22" t="s">
        <v>569</v>
      </c>
      <c r="E258" s="23">
        <v>355</v>
      </c>
      <c r="F258" s="106"/>
      <c r="G258" s="106"/>
    </row>
    <row r="259" ht="72" customHeight="1" spans="1:7">
      <c r="A259" s="30"/>
      <c r="B259" s="13">
        <v>25</v>
      </c>
      <c r="C259" s="14" t="s">
        <v>570</v>
      </c>
      <c r="D259" s="22" t="s">
        <v>571</v>
      </c>
      <c r="E259" s="23">
        <v>90</v>
      </c>
      <c r="F259" s="106"/>
      <c r="G259" s="106"/>
    </row>
    <row r="260" ht="60" customHeight="1" spans="1:7">
      <c r="A260" s="32"/>
      <c r="B260" s="13">
        <v>26</v>
      </c>
      <c r="C260" s="14" t="s">
        <v>572</v>
      </c>
      <c r="D260" s="22" t="s">
        <v>573</v>
      </c>
      <c r="E260" s="23">
        <v>200</v>
      </c>
      <c r="F260" s="107"/>
      <c r="G260" s="107"/>
    </row>
    <row r="261" ht="72" customHeight="1" spans="1:7">
      <c r="A261" s="13" t="s">
        <v>15</v>
      </c>
      <c r="B261" s="13">
        <v>27</v>
      </c>
      <c r="C261" s="14" t="s">
        <v>574</v>
      </c>
      <c r="D261" s="22" t="s">
        <v>575</v>
      </c>
      <c r="E261" s="103">
        <v>135</v>
      </c>
      <c r="F261" s="104" t="s">
        <v>555</v>
      </c>
      <c r="G261" s="104" t="s">
        <v>522</v>
      </c>
    </row>
    <row r="262" ht="48" customHeight="1" spans="1:7">
      <c r="A262" s="13"/>
      <c r="B262" s="13">
        <v>28</v>
      </c>
      <c r="C262" s="14" t="s">
        <v>576</v>
      </c>
      <c r="D262" s="22" t="s">
        <v>577</v>
      </c>
      <c r="E262" s="103">
        <v>100</v>
      </c>
      <c r="F262" s="104"/>
      <c r="G262" s="104"/>
    </row>
    <row r="263" ht="72" customHeight="1" spans="1:7">
      <c r="A263" s="13"/>
      <c r="B263" s="13">
        <v>29</v>
      </c>
      <c r="C263" s="14" t="s">
        <v>578</v>
      </c>
      <c r="D263" s="22" t="s">
        <v>579</v>
      </c>
      <c r="E263" s="23">
        <v>200</v>
      </c>
      <c r="F263" s="104"/>
      <c r="G263" s="104"/>
    </row>
    <row r="264" ht="60" customHeight="1" spans="1:7">
      <c r="A264" s="13"/>
      <c r="B264" s="13">
        <v>30</v>
      </c>
      <c r="C264" s="14" t="s">
        <v>580</v>
      </c>
      <c r="D264" s="22" t="s">
        <v>581</v>
      </c>
      <c r="E264" s="103">
        <v>250</v>
      </c>
      <c r="F264" s="104"/>
      <c r="G264" s="104"/>
    </row>
    <row r="265" ht="48" customHeight="1" spans="1:7">
      <c r="A265" s="13"/>
      <c r="B265" s="13">
        <v>31</v>
      </c>
      <c r="C265" s="14" t="s">
        <v>582</v>
      </c>
      <c r="D265" s="22" t="s">
        <v>583</v>
      </c>
      <c r="E265" s="103">
        <v>40</v>
      </c>
      <c r="F265" s="104"/>
      <c r="G265" s="104"/>
    </row>
    <row r="266" ht="48" customHeight="1" spans="1:7">
      <c r="A266" s="13"/>
      <c r="B266" s="13">
        <v>32</v>
      </c>
      <c r="C266" s="14" t="s">
        <v>584</v>
      </c>
      <c r="D266" s="22" t="s">
        <v>585</v>
      </c>
      <c r="E266" s="103">
        <v>150</v>
      </c>
      <c r="F266" s="104"/>
      <c r="G266" s="104"/>
    </row>
    <row r="267" ht="60" customHeight="1" spans="1:7">
      <c r="A267" s="13"/>
      <c r="B267" s="13">
        <v>33</v>
      </c>
      <c r="C267" s="14" t="s">
        <v>586</v>
      </c>
      <c r="D267" s="22" t="s">
        <v>587</v>
      </c>
      <c r="E267" s="103">
        <v>180</v>
      </c>
      <c r="F267" s="104"/>
      <c r="G267" s="104"/>
    </row>
    <row r="268" s="1" customFormat="1" ht="14.1" customHeight="1" spans="1:7">
      <c r="A268" s="16"/>
      <c r="B268" s="12"/>
      <c r="C268" s="20" t="s">
        <v>26</v>
      </c>
      <c r="D268" s="20"/>
      <c r="E268" s="33">
        <f>SUM(E251:E267)</f>
        <v>2765</v>
      </c>
      <c r="F268" s="15"/>
      <c r="G268" s="15"/>
    </row>
    <row r="269" ht="72" customHeight="1" spans="1:7">
      <c r="A269" s="13" t="s">
        <v>27</v>
      </c>
      <c r="B269" s="13">
        <v>34</v>
      </c>
      <c r="C269" s="108" t="s">
        <v>588</v>
      </c>
      <c r="D269" s="18" t="s">
        <v>589</v>
      </c>
      <c r="E269" s="19">
        <v>800</v>
      </c>
      <c r="F269" s="13" t="s">
        <v>590</v>
      </c>
      <c r="G269" s="13" t="s">
        <v>522</v>
      </c>
    </row>
    <row r="270" ht="60" customHeight="1" spans="1:7">
      <c r="A270" s="13"/>
      <c r="B270" s="13">
        <v>35</v>
      </c>
      <c r="C270" s="84" t="s">
        <v>591</v>
      </c>
      <c r="D270" s="48" t="s">
        <v>592</v>
      </c>
      <c r="E270" s="76">
        <v>100</v>
      </c>
      <c r="F270" s="13"/>
      <c r="G270" s="13"/>
    </row>
    <row r="271" ht="72" customHeight="1" spans="1:7">
      <c r="A271" s="13"/>
      <c r="B271" s="13">
        <v>36</v>
      </c>
      <c r="C271" s="48" t="s">
        <v>593</v>
      </c>
      <c r="D271" s="48" t="s">
        <v>594</v>
      </c>
      <c r="E271" s="76">
        <v>100</v>
      </c>
      <c r="F271" s="13"/>
      <c r="G271" s="13"/>
    </row>
    <row r="272" ht="72" customHeight="1" spans="1:7">
      <c r="A272" s="13"/>
      <c r="B272" s="13">
        <v>37</v>
      </c>
      <c r="C272" s="48" t="s">
        <v>595</v>
      </c>
      <c r="D272" s="48" t="s">
        <v>596</v>
      </c>
      <c r="E272" s="76">
        <v>80</v>
      </c>
      <c r="F272" s="13"/>
      <c r="G272" s="13"/>
    </row>
    <row r="273" ht="60" customHeight="1" spans="1:7">
      <c r="A273" s="13"/>
      <c r="B273" s="13">
        <v>38</v>
      </c>
      <c r="C273" s="18" t="s">
        <v>597</v>
      </c>
      <c r="D273" s="18" t="s">
        <v>598</v>
      </c>
      <c r="E273" s="19">
        <v>400</v>
      </c>
      <c r="F273" s="13"/>
      <c r="G273" s="13"/>
    </row>
    <row r="274" ht="48" customHeight="1" spans="1:7">
      <c r="A274" s="13"/>
      <c r="B274" s="13">
        <v>39</v>
      </c>
      <c r="C274" s="18" t="s">
        <v>599</v>
      </c>
      <c r="D274" s="18" t="s">
        <v>600</v>
      </c>
      <c r="E274" s="19">
        <v>70</v>
      </c>
      <c r="F274" s="13"/>
      <c r="G274" s="13"/>
    </row>
    <row r="275" ht="48" customHeight="1" spans="1:7">
      <c r="A275" s="13" t="s">
        <v>15</v>
      </c>
      <c r="B275" s="13">
        <v>40</v>
      </c>
      <c r="C275" s="48" t="s">
        <v>601</v>
      </c>
      <c r="D275" s="48" t="s">
        <v>602</v>
      </c>
      <c r="E275" s="76">
        <v>300</v>
      </c>
      <c r="F275" s="13" t="s">
        <v>590</v>
      </c>
      <c r="G275" s="13" t="s">
        <v>522</v>
      </c>
    </row>
    <row r="276" ht="48" customHeight="1" spans="1:7">
      <c r="A276" s="13"/>
      <c r="B276" s="13">
        <v>41</v>
      </c>
      <c r="C276" s="48" t="s">
        <v>603</v>
      </c>
      <c r="D276" s="48" t="s">
        <v>604</v>
      </c>
      <c r="E276" s="76">
        <v>150</v>
      </c>
      <c r="F276" s="13"/>
      <c r="G276" s="13"/>
    </row>
    <row r="277" ht="72" customHeight="1" spans="1:7">
      <c r="A277" s="13"/>
      <c r="B277" s="13">
        <v>42</v>
      </c>
      <c r="C277" s="48" t="s">
        <v>605</v>
      </c>
      <c r="D277" s="48" t="s">
        <v>606</v>
      </c>
      <c r="E277" s="76">
        <v>230</v>
      </c>
      <c r="F277" s="13"/>
      <c r="G277" s="13"/>
    </row>
    <row r="278" ht="60" customHeight="1" spans="1:7">
      <c r="A278" s="13"/>
      <c r="B278" s="13">
        <v>43</v>
      </c>
      <c r="C278" s="48" t="s">
        <v>607</v>
      </c>
      <c r="D278" s="48" t="s">
        <v>608</v>
      </c>
      <c r="E278" s="76">
        <v>140</v>
      </c>
      <c r="F278" s="13"/>
      <c r="G278" s="13"/>
    </row>
    <row r="279" ht="72" customHeight="1" spans="1:7">
      <c r="A279" s="13"/>
      <c r="B279" s="13">
        <v>44</v>
      </c>
      <c r="C279" s="48" t="s">
        <v>609</v>
      </c>
      <c r="D279" s="48" t="s">
        <v>610</v>
      </c>
      <c r="E279" s="76">
        <v>155</v>
      </c>
      <c r="F279" s="13"/>
      <c r="G279" s="13"/>
    </row>
    <row r="280" ht="72" customHeight="1" spans="1:7">
      <c r="A280" s="28" t="s">
        <v>15</v>
      </c>
      <c r="B280" s="13">
        <v>45</v>
      </c>
      <c r="C280" s="48" t="s">
        <v>611</v>
      </c>
      <c r="D280" s="48" t="s">
        <v>612</v>
      </c>
      <c r="E280" s="76">
        <v>975</v>
      </c>
      <c r="F280" s="28" t="s">
        <v>590</v>
      </c>
      <c r="G280" s="28" t="s">
        <v>522</v>
      </c>
    </row>
    <row r="281" ht="168" customHeight="1" spans="1:7">
      <c r="A281" s="32"/>
      <c r="B281" s="13">
        <v>46</v>
      </c>
      <c r="C281" s="48" t="s">
        <v>613</v>
      </c>
      <c r="D281" s="48" t="s">
        <v>614</v>
      </c>
      <c r="E281" s="76">
        <v>500</v>
      </c>
      <c r="F281" s="32"/>
      <c r="G281" s="32"/>
    </row>
    <row r="282" s="1" customFormat="1" ht="14.1" customHeight="1" spans="1:7">
      <c r="A282" s="16"/>
      <c r="B282" s="12"/>
      <c r="C282" s="20" t="s">
        <v>26</v>
      </c>
      <c r="D282" s="20"/>
      <c r="E282" s="33">
        <f>SUM(E269:E281)</f>
        <v>4000</v>
      </c>
      <c r="F282" s="15"/>
      <c r="G282" s="15"/>
    </row>
    <row r="283" ht="60" customHeight="1" spans="1:7">
      <c r="A283" s="13" t="s">
        <v>27</v>
      </c>
      <c r="B283" s="13">
        <v>47</v>
      </c>
      <c r="C283" s="48" t="s">
        <v>615</v>
      </c>
      <c r="D283" s="48" t="s">
        <v>616</v>
      </c>
      <c r="E283" s="76">
        <v>350</v>
      </c>
      <c r="F283" s="13" t="s">
        <v>617</v>
      </c>
      <c r="G283" s="13" t="s">
        <v>522</v>
      </c>
    </row>
    <row r="284" ht="60" customHeight="1" spans="1:7">
      <c r="A284" s="13"/>
      <c r="B284" s="13">
        <v>48</v>
      </c>
      <c r="C284" s="48" t="s">
        <v>618</v>
      </c>
      <c r="D284" s="48" t="s">
        <v>619</v>
      </c>
      <c r="E284" s="76">
        <v>200</v>
      </c>
      <c r="F284" s="13"/>
      <c r="G284" s="13"/>
    </row>
    <row r="285" ht="84" customHeight="1" spans="1:7">
      <c r="A285" s="13"/>
      <c r="B285" s="13">
        <v>49</v>
      </c>
      <c r="C285" s="48" t="s">
        <v>620</v>
      </c>
      <c r="D285" s="48" t="s">
        <v>621</v>
      </c>
      <c r="E285" s="76">
        <v>100</v>
      </c>
      <c r="F285" s="13"/>
      <c r="G285" s="13"/>
    </row>
    <row r="286" ht="84" customHeight="1" spans="1:7">
      <c r="A286" s="13"/>
      <c r="B286" s="13">
        <v>50</v>
      </c>
      <c r="C286" s="48" t="s">
        <v>622</v>
      </c>
      <c r="D286" s="48" t="s">
        <v>623</v>
      </c>
      <c r="E286" s="76">
        <v>450</v>
      </c>
      <c r="F286" s="13"/>
      <c r="G286" s="13"/>
    </row>
    <row r="287" ht="96" customHeight="1" spans="1:7">
      <c r="A287" s="13" t="s">
        <v>27</v>
      </c>
      <c r="B287" s="13">
        <v>51</v>
      </c>
      <c r="C287" s="48" t="s">
        <v>624</v>
      </c>
      <c r="D287" s="14" t="s">
        <v>625</v>
      </c>
      <c r="E287" s="76">
        <v>250</v>
      </c>
      <c r="F287" s="28" t="s">
        <v>617</v>
      </c>
      <c r="G287" s="28" t="s">
        <v>522</v>
      </c>
    </row>
    <row r="288" ht="96" customHeight="1" spans="1:7">
      <c r="A288" s="13"/>
      <c r="B288" s="13">
        <v>52</v>
      </c>
      <c r="C288" s="46" t="s">
        <v>626</v>
      </c>
      <c r="D288" s="48" t="s">
        <v>627</v>
      </c>
      <c r="E288" s="19">
        <v>330</v>
      </c>
      <c r="F288" s="30"/>
      <c r="G288" s="30"/>
    </row>
    <row r="289" ht="84" customHeight="1" spans="1:7">
      <c r="A289" s="28" t="s">
        <v>15</v>
      </c>
      <c r="B289" s="13">
        <v>53</v>
      </c>
      <c r="C289" s="46" t="s">
        <v>628</v>
      </c>
      <c r="D289" s="48" t="s">
        <v>629</v>
      </c>
      <c r="E289" s="76">
        <v>350</v>
      </c>
      <c r="F289" s="30"/>
      <c r="G289" s="30"/>
    </row>
    <row r="290" ht="96" customHeight="1" spans="1:7">
      <c r="A290" s="30"/>
      <c r="B290" s="13">
        <v>54</v>
      </c>
      <c r="C290" s="46" t="s">
        <v>630</v>
      </c>
      <c r="D290" s="48" t="s">
        <v>631</v>
      </c>
      <c r="E290" s="76">
        <v>280</v>
      </c>
      <c r="F290" s="30"/>
      <c r="G290" s="30"/>
    </row>
    <row r="291" ht="72" customHeight="1" spans="1:7">
      <c r="A291" s="30"/>
      <c r="B291" s="13">
        <v>55</v>
      </c>
      <c r="C291" s="46" t="s">
        <v>632</v>
      </c>
      <c r="D291" s="48" t="s">
        <v>633</v>
      </c>
      <c r="E291" s="76">
        <v>150</v>
      </c>
      <c r="F291" s="30"/>
      <c r="G291" s="30"/>
    </row>
    <row r="292" ht="48" customHeight="1" spans="1:7">
      <c r="A292" s="32"/>
      <c r="B292" s="13">
        <v>56</v>
      </c>
      <c r="C292" s="109" t="s">
        <v>634</v>
      </c>
      <c r="D292" s="18" t="s">
        <v>635</v>
      </c>
      <c r="E292" s="19">
        <v>270</v>
      </c>
      <c r="F292" s="32"/>
      <c r="G292" s="32"/>
    </row>
    <row r="293" s="1" customFormat="1" ht="14.1" customHeight="1" spans="1:7">
      <c r="A293" s="16"/>
      <c r="B293" s="12"/>
      <c r="C293" s="20" t="s">
        <v>26</v>
      </c>
      <c r="D293" s="20"/>
      <c r="E293" s="33">
        <f>SUM(E283:E292)</f>
        <v>2730</v>
      </c>
      <c r="F293" s="15"/>
      <c r="G293" s="15"/>
    </row>
    <row r="294" ht="60" customHeight="1" spans="1:7">
      <c r="A294" s="13" t="s">
        <v>27</v>
      </c>
      <c r="B294" s="13">
        <v>57</v>
      </c>
      <c r="C294" s="48" t="s">
        <v>636</v>
      </c>
      <c r="D294" s="110" t="s">
        <v>637</v>
      </c>
      <c r="E294" s="76">
        <v>180</v>
      </c>
      <c r="F294" s="13" t="s">
        <v>638</v>
      </c>
      <c r="G294" s="13" t="s">
        <v>639</v>
      </c>
    </row>
    <row r="295" ht="60" customHeight="1" spans="1:7">
      <c r="A295" s="28" t="s">
        <v>27</v>
      </c>
      <c r="B295" s="13">
        <v>58</v>
      </c>
      <c r="C295" s="48" t="s">
        <v>640</v>
      </c>
      <c r="D295" s="110" t="s">
        <v>641</v>
      </c>
      <c r="E295" s="76">
        <v>500</v>
      </c>
      <c r="F295" s="13" t="s">
        <v>638</v>
      </c>
      <c r="G295" s="13" t="s">
        <v>639</v>
      </c>
    </row>
    <row r="296" ht="48" customHeight="1" spans="1:7">
      <c r="A296" s="30"/>
      <c r="B296" s="13">
        <v>59</v>
      </c>
      <c r="C296" s="48" t="s">
        <v>642</v>
      </c>
      <c r="D296" s="110" t="s">
        <v>643</v>
      </c>
      <c r="E296" s="76">
        <v>100</v>
      </c>
      <c r="F296" s="13"/>
      <c r="G296" s="13"/>
    </row>
    <row r="297" ht="60" customHeight="1" spans="1:7">
      <c r="A297" s="32"/>
      <c r="B297" s="13">
        <v>60</v>
      </c>
      <c r="C297" s="48" t="s">
        <v>644</v>
      </c>
      <c r="D297" s="110" t="s">
        <v>645</v>
      </c>
      <c r="E297" s="76">
        <v>1500</v>
      </c>
      <c r="F297" s="13"/>
      <c r="G297" s="13"/>
    </row>
    <row r="298" ht="60" customHeight="1" spans="1:7">
      <c r="A298" s="13" t="s">
        <v>15</v>
      </c>
      <c r="B298" s="13">
        <v>61</v>
      </c>
      <c r="C298" s="48" t="s">
        <v>646</v>
      </c>
      <c r="D298" s="110" t="s">
        <v>647</v>
      </c>
      <c r="E298" s="76">
        <v>364</v>
      </c>
      <c r="F298" s="13"/>
      <c r="G298" s="13"/>
    </row>
    <row r="299" ht="48" customHeight="1" spans="1:7">
      <c r="A299" s="13"/>
      <c r="B299" s="13">
        <v>62</v>
      </c>
      <c r="C299" s="111" t="s">
        <v>648</v>
      </c>
      <c r="D299" s="110" t="s">
        <v>649</v>
      </c>
      <c r="E299" s="76">
        <v>335</v>
      </c>
      <c r="F299" s="13"/>
      <c r="G299" s="13"/>
    </row>
    <row r="300" ht="60" customHeight="1" spans="1:7">
      <c r="A300" s="13"/>
      <c r="B300" s="13">
        <v>63</v>
      </c>
      <c r="C300" s="111" t="s">
        <v>650</v>
      </c>
      <c r="D300" s="110" t="s">
        <v>651</v>
      </c>
      <c r="E300" s="76">
        <v>381</v>
      </c>
      <c r="F300" s="13"/>
      <c r="G300" s="13"/>
    </row>
    <row r="301" ht="48" customHeight="1" spans="1:7">
      <c r="A301" s="13"/>
      <c r="B301" s="13">
        <v>64</v>
      </c>
      <c r="C301" s="111" t="s">
        <v>652</v>
      </c>
      <c r="D301" s="110" t="s">
        <v>653</v>
      </c>
      <c r="E301" s="19">
        <v>390</v>
      </c>
      <c r="F301" s="13"/>
      <c r="G301" s="13"/>
    </row>
    <row r="302" ht="60" customHeight="1" spans="1:7">
      <c r="A302" s="13"/>
      <c r="B302" s="13">
        <v>65</v>
      </c>
      <c r="C302" s="111" t="s">
        <v>654</v>
      </c>
      <c r="D302" s="110" t="s">
        <v>655</v>
      </c>
      <c r="E302" s="76">
        <v>250</v>
      </c>
      <c r="F302" s="13"/>
      <c r="G302" s="13"/>
    </row>
    <row r="303" s="1" customFormat="1" ht="14.1" customHeight="1" spans="1:7">
      <c r="A303" s="16"/>
      <c r="B303" s="12"/>
      <c r="C303" s="20" t="s">
        <v>26</v>
      </c>
      <c r="D303" s="20"/>
      <c r="E303" s="33">
        <f>SUM(E294:E302)</f>
        <v>4000</v>
      </c>
      <c r="F303" s="15"/>
      <c r="G303" s="15"/>
    </row>
    <row r="304" ht="72" customHeight="1" spans="1:7">
      <c r="A304" s="13" t="s">
        <v>27</v>
      </c>
      <c r="B304" s="13">
        <v>66</v>
      </c>
      <c r="C304" s="48" t="s">
        <v>656</v>
      </c>
      <c r="D304" s="48" t="s">
        <v>657</v>
      </c>
      <c r="E304" s="76">
        <v>300</v>
      </c>
      <c r="F304" s="28" t="s">
        <v>658</v>
      </c>
      <c r="G304" s="28" t="s">
        <v>639</v>
      </c>
    </row>
    <row r="305" ht="48" customHeight="1" spans="1:7">
      <c r="A305" s="13" t="s">
        <v>15</v>
      </c>
      <c r="B305" s="13">
        <v>67</v>
      </c>
      <c r="C305" s="48" t="s">
        <v>659</v>
      </c>
      <c r="D305" s="48" t="s">
        <v>660</v>
      </c>
      <c r="E305" s="76">
        <v>583</v>
      </c>
      <c r="F305" s="30"/>
      <c r="G305" s="30"/>
    </row>
    <row r="306" ht="48" customHeight="1" spans="1:7">
      <c r="A306" s="13"/>
      <c r="B306" s="13">
        <v>68</v>
      </c>
      <c r="C306" s="48" t="s">
        <v>661</v>
      </c>
      <c r="D306" s="48" t="s">
        <v>662</v>
      </c>
      <c r="E306" s="19">
        <v>402</v>
      </c>
      <c r="F306" s="32"/>
      <c r="G306" s="32"/>
    </row>
    <row r="307" ht="48" customHeight="1" spans="1:7">
      <c r="A307" s="13" t="s">
        <v>15</v>
      </c>
      <c r="B307" s="13">
        <v>69</v>
      </c>
      <c r="C307" s="48" t="s">
        <v>663</v>
      </c>
      <c r="D307" s="48" t="s">
        <v>664</v>
      </c>
      <c r="E307" s="76">
        <v>290</v>
      </c>
      <c r="F307" s="28" t="s">
        <v>658</v>
      </c>
      <c r="G307" s="28" t="s">
        <v>639</v>
      </c>
    </row>
    <row r="308" ht="60" customHeight="1" spans="1:7">
      <c r="A308" s="13"/>
      <c r="B308" s="13">
        <v>70</v>
      </c>
      <c r="C308" s="48" t="s">
        <v>665</v>
      </c>
      <c r="D308" s="48" t="s">
        <v>666</v>
      </c>
      <c r="E308" s="76">
        <v>675</v>
      </c>
      <c r="F308" s="30"/>
      <c r="G308" s="30"/>
    </row>
    <row r="309" ht="60" customHeight="1" spans="1:7">
      <c r="A309" s="13"/>
      <c r="B309" s="13">
        <v>71</v>
      </c>
      <c r="C309" s="48" t="s">
        <v>667</v>
      </c>
      <c r="D309" s="48" t="s">
        <v>668</v>
      </c>
      <c r="E309" s="76">
        <v>705</v>
      </c>
      <c r="F309" s="30"/>
      <c r="G309" s="30"/>
    </row>
    <row r="310" ht="60" customHeight="1" spans="1:7">
      <c r="A310" s="13"/>
      <c r="B310" s="13">
        <v>72</v>
      </c>
      <c r="C310" s="48" t="s">
        <v>669</v>
      </c>
      <c r="D310" s="48" t="s">
        <v>670</v>
      </c>
      <c r="E310" s="76">
        <v>695</v>
      </c>
      <c r="F310" s="30"/>
      <c r="G310" s="30"/>
    </row>
    <row r="311" ht="36" customHeight="1" spans="1:7">
      <c r="A311" s="13" t="s">
        <v>420</v>
      </c>
      <c r="B311" s="13">
        <v>73</v>
      </c>
      <c r="C311" s="18" t="s">
        <v>671</v>
      </c>
      <c r="D311" s="112" t="s">
        <v>672</v>
      </c>
      <c r="E311" s="19">
        <v>350</v>
      </c>
      <c r="F311" s="32"/>
      <c r="G311" s="32"/>
    </row>
    <row r="312" s="1" customFormat="1" ht="14.1" customHeight="1" spans="1:7">
      <c r="A312" s="16"/>
      <c r="B312" s="12"/>
      <c r="C312" s="20" t="s">
        <v>26</v>
      </c>
      <c r="D312" s="20"/>
      <c r="E312" s="33">
        <f>SUM(E304:E311)</f>
        <v>4000</v>
      </c>
      <c r="F312" s="15"/>
      <c r="G312" s="15"/>
    </row>
    <row r="313" ht="60" customHeight="1" spans="1:7">
      <c r="A313" s="13" t="s">
        <v>27</v>
      </c>
      <c r="B313" s="13">
        <v>74</v>
      </c>
      <c r="C313" s="48" t="s">
        <v>673</v>
      </c>
      <c r="D313" s="48" t="s">
        <v>674</v>
      </c>
      <c r="E313" s="76">
        <v>200</v>
      </c>
      <c r="F313" s="13" t="s">
        <v>675</v>
      </c>
      <c r="G313" s="13" t="s">
        <v>639</v>
      </c>
    </row>
    <row r="314" ht="60" customHeight="1" spans="1:7">
      <c r="A314" s="13"/>
      <c r="B314" s="13">
        <v>75</v>
      </c>
      <c r="C314" s="48" t="s">
        <v>676</v>
      </c>
      <c r="D314" s="48" t="s">
        <v>677</v>
      </c>
      <c r="E314" s="76">
        <v>340</v>
      </c>
      <c r="F314" s="13"/>
      <c r="G314" s="13"/>
    </row>
    <row r="315" ht="72" customHeight="1" spans="1:7">
      <c r="A315" s="13"/>
      <c r="B315" s="13">
        <v>76</v>
      </c>
      <c r="C315" s="48" t="s">
        <v>678</v>
      </c>
      <c r="D315" s="48" t="s">
        <v>679</v>
      </c>
      <c r="E315" s="19">
        <v>135</v>
      </c>
      <c r="F315" s="13"/>
      <c r="G315" s="13"/>
    </row>
    <row r="316" ht="60" customHeight="1" spans="1:7">
      <c r="A316" s="28" t="s">
        <v>27</v>
      </c>
      <c r="B316" s="13">
        <v>77</v>
      </c>
      <c r="C316" s="48" t="s">
        <v>680</v>
      </c>
      <c r="D316" s="48" t="s">
        <v>681</v>
      </c>
      <c r="E316" s="76">
        <v>200</v>
      </c>
      <c r="F316" s="13" t="s">
        <v>675</v>
      </c>
      <c r="G316" s="13" t="s">
        <v>639</v>
      </c>
    </row>
    <row r="317" ht="60" customHeight="1" spans="1:7">
      <c r="A317" s="32"/>
      <c r="B317" s="13">
        <v>78</v>
      </c>
      <c r="C317" s="113" t="s">
        <v>682</v>
      </c>
      <c r="D317" s="113" t="s">
        <v>683</v>
      </c>
      <c r="E317" s="114">
        <v>100</v>
      </c>
      <c r="F317" s="13"/>
      <c r="G317" s="13"/>
    </row>
    <row r="318" ht="60" customHeight="1" spans="1:7">
      <c r="A318" s="13" t="s">
        <v>684</v>
      </c>
      <c r="B318" s="13">
        <v>79</v>
      </c>
      <c r="C318" s="48" t="s">
        <v>685</v>
      </c>
      <c r="D318" s="48" t="s">
        <v>686</v>
      </c>
      <c r="E318" s="76">
        <v>174</v>
      </c>
      <c r="F318" s="13"/>
      <c r="G318" s="13"/>
    </row>
    <row r="319" ht="96" customHeight="1" spans="1:7">
      <c r="A319" s="13"/>
      <c r="B319" s="13">
        <v>80</v>
      </c>
      <c r="C319" s="48" t="s">
        <v>687</v>
      </c>
      <c r="D319" s="48" t="s">
        <v>688</v>
      </c>
      <c r="E319" s="76">
        <v>501</v>
      </c>
      <c r="F319" s="13"/>
      <c r="G319" s="13"/>
    </row>
    <row r="320" ht="60" customHeight="1" spans="1:7">
      <c r="A320" s="13"/>
      <c r="B320" s="13">
        <v>81</v>
      </c>
      <c r="C320" s="48" t="s">
        <v>689</v>
      </c>
      <c r="D320" s="48" t="s">
        <v>690</v>
      </c>
      <c r="E320" s="76">
        <v>361</v>
      </c>
      <c r="F320" s="13"/>
      <c r="G320" s="13"/>
    </row>
    <row r="321" ht="108" customHeight="1" spans="1:7">
      <c r="A321" s="13"/>
      <c r="B321" s="13">
        <v>82</v>
      </c>
      <c r="C321" s="48" t="s">
        <v>691</v>
      </c>
      <c r="D321" s="48" t="s">
        <v>692</v>
      </c>
      <c r="E321" s="76">
        <v>822</v>
      </c>
      <c r="F321" s="13"/>
      <c r="G321" s="13"/>
    </row>
    <row r="322" ht="84" customHeight="1" spans="1:7">
      <c r="A322" s="13"/>
      <c r="B322" s="13">
        <v>83</v>
      </c>
      <c r="C322" s="48" t="s">
        <v>693</v>
      </c>
      <c r="D322" s="48" t="s">
        <v>694</v>
      </c>
      <c r="E322" s="76">
        <v>391</v>
      </c>
      <c r="F322" s="13"/>
      <c r="G322" s="13"/>
    </row>
    <row r="323" ht="60" customHeight="1" spans="1:7">
      <c r="A323" s="28" t="s">
        <v>15</v>
      </c>
      <c r="B323" s="13">
        <v>84</v>
      </c>
      <c r="C323" s="48" t="s">
        <v>695</v>
      </c>
      <c r="D323" s="48" t="s">
        <v>696</v>
      </c>
      <c r="E323" s="76">
        <v>124</v>
      </c>
      <c r="F323" s="28" t="s">
        <v>675</v>
      </c>
      <c r="G323" s="28" t="s">
        <v>639</v>
      </c>
    </row>
    <row r="324" ht="72" customHeight="1" spans="1:7">
      <c r="A324" s="30"/>
      <c r="B324" s="13">
        <v>85</v>
      </c>
      <c r="C324" s="48" t="s">
        <v>697</v>
      </c>
      <c r="D324" s="48" t="s">
        <v>698</v>
      </c>
      <c r="E324" s="76">
        <v>192</v>
      </c>
      <c r="F324" s="30"/>
      <c r="G324" s="30"/>
    </row>
    <row r="325" ht="60" customHeight="1" spans="1:7">
      <c r="A325" s="30"/>
      <c r="B325" s="13">
        <v>86</v>
      </c>
      <c r="C325" s="48" t="s">
        <v>699</v>
      </c>
      <c r="D325" s="48" t="s">
        <v>700</v>
      </c>
      <c r="E325" s="76">
        <v>160</v>
      </c>
      <c r="F325" s="30"/>
      <c r="G325" s="30"/>
    </row>
    <row r="326" ht="48" customHeight="1" spans="1:7">
      <c r="A326" s="32"/>
      <c r="B326" s="13">
        <v>87</v>
      </c>
      <c r="C326" s="48" t="s">
        <v>701</v>
      </c>
      <c r="D326" s="48" t="s">
        <v>702</v>
      </c>
      <c r="E326" s="76">
        <v>300</v>
      </c>
      <c r="F326" s="32"/>
      <c r="G326" s="32"/>
    </row>
    <row r="327" s="1" customFormat="1" ht="14.1" customHeight="1" spans="1:7">
      <c r="A327" s="16"/>
      <c r="B327" s="12"/>
      <c r="C327" s="20" t="s">
        <v>26</v>
      </c>
      <c r="D327" s="20"/>
      <c r="E327" s="33">
        <f>SUM(E313:E326)</f>
        <v>4000</v>
      </c>
      <c r="F327" s="15"/>
      <c r="G327" s="15"/>
    </row>
    <row r="328" ht="36" customHeight="1" spans="1:7">
      <c r="A328" s="13" t="s">
        <v>27</v>
      </c>
      <c r="B328" s="13">
        <v>88</v>
      </c>
      <c r="C328" s="88" t="s">
        <v>111</v>
      </c>
      <c r="D328" s="27" t="s">
        <v>703</v>
      </c>
      <c r="E328" s="47">
        <v>150</v>
      </c>
      <c r="F328" s="16" t="s">
        <v>704</v>
      </c>
      <c r="G328" s="13" t="s">
        <v>114</v>
      </c>
    </row>
    <row r="329" ht="48" customHeight="1" spans="1:7">
      <c r="A329" s="13" t="s">
        <v>115</v>
      </c>
      <c r="B329" s="13">
        <v>89</v>
      </c>
      <c r="C329" s="115" t="s">
        <v>116</v>
      </c>
      <c r="D329" s="22" t="s">
        <v>117</v>
      </c>
      <c r="E329" s="76">
        <v>2100</v>
      </c>
      <c r="F329" s="16"/>
      <c r="G329" s="13"/>
    </row>
    <row r="330" ht="132" customHeight="1" spans="1:7">
      <c r="A330" s="13" t="s">
        <v>118</v>
      </c>
      <c r="B330" s="13">
        <v>90</v>
      </c>
      <c r="C330" s="88" t="s">
        <v>119</v>
      </c>
      <c r="D330" s="27" t="s">
        <v>705</v>
      </c>
      <c r="E330" s="47">
        <v>315</v>
      </c>
      <c r="F330" s="16"/>
      <c r="G330" s="16" t="s">
        <v>706</v>
      </c>
    </row>
    <row r="331" s="1" customFormat="1" ht="14.1" customHeight="1" spans="1:7">
      <c r="A331" s="16"/>
      <c r="B331" s="12"/>
      <c r="C331" s="20" t="s">
        <v>26</v>
      </c>
      <c r="D331" s="20"/>
      <c r="E331" s="33">
        <f>SUM(E328:E330)</f>
        <v>2565</v>
      </c>
      <c r="F331" s="15"/>
      <c r="G331" s="15"/>
    </row>
    <row r="332" s="1" customFormat="1" ht="27.95" customHeight="1" spans="1:7">
      <c r="A332" s="34"/>
      <c r="B332" s="34"/>
      <c r="C332" s="20" t="s">
        <v>121</v>
      </c>
      <c r="D332" s="35" t="s">
        <v>707</v>
      </c>
      <c r="E332" s="33">
        <f>E250+E268+E282+E293+E303+E312+E327+E331</f>
        <v>26560</v>
      </c>
      <c r="F332" s="34"/>
      <c r="G332" s="34"/>
    </row>
    <row r="333" ht="24.95" customHeight="1" spans="1:7">
      <c r="A333" s="36" t="s">
        <v>708</v>
      </c>
      <c r="B333" s="37"/>
      <c r="C333" s="37"/>
      <c r="D333" s="37"/>
      <c r="E333" s="37"/>
      <c r="F333" s="37"/>
      <c r="G333" s="38"/>
    </row>
    <row r="334" ht="14.1" customHeight="1" spans="1:7">
      <c r="A334" s="10" t="s">
        <v>2</v>
      </c>
      <c r="B334" s="10" t="s">
        <v>3</v>
      </c>
      <c r="C334" s="10" t="s">
        <v>4</v>
      </c>
      <c r="D334" s="10" t="s">
        <v>5</v>
      </c>
      <c r="E334" s="11" t="s">
        <v>6</v>
      </c>
      <c r="F334" s="10" t="s">
        <v>7</v>
      </c>
      <c r="G334" s="10"/>
    </row>
    <row r="335" ht="14.1" customHeight="1" spans="1:7">
      <c r="A335" s="10"/>
      <c r="B335" s="10"/>
      <c r="C335" s="10"/>
      <c r="D335" s="10"/>
      <c r="E335" s="12"/>
      <c r="F335" s="10" t="s">
        <v>8</v>
      </c>
      <c r="G335" s="10" t="s">
        <v>9</v>
      </c>
    </row>
    <row r="336" s="2" customFormat="1" ht="36" customHeight="1" spans="1:7">
      <c r="A336" s="54" t="s">
        <v>27</v>
      </c>
      <c r="B336" s="16">
        <v>1</v>
      </c>
      <c r="C336" s="14" t="s">
        <v>709</v>
      </c>
      <c r="D336" s="14" t="s">
        <v>710</v>
      </c>
      <c r="E336" s="13">
        <v>200</v>
      </c>
      <c r="F336" s="19" t="s">
        <v>711</v>
      </c>
      <c r="G336" s="16" t="s">
        <v>712</v>
      </c>
    </row>
    <row r="337" s="2" customFormat="1" ht="60" customHeight="1" spans="1:7">
      <c r="A337" s="55"/>
      <c r="B337" s="16">
        <v>2</v>
      </c>
      <c r="C337" s="14" t="s">
        <v>713</v>
      </c>
      <c r="D337" s="27" t="s">
        <v>714</v>
      </c>
      <c r="E337" s="71">
        <v>180</v>
      </c>
      <c r="F337" s="19"/>
      <c r="G337" s="16"/>
    </row>
    <row r="338" s="2" customFormat="1" ht="48" customHeight="1" spans="1:7">
      <c r="A338" s="55"/>
      <c r="B338" s="16">
        <v>3</v>
      </c>
      <c r="C338" s="14" t="s">
        <v>715</v>
      </c>
      <c r="D338" s="27" t="s">
        <v>716</v>
      </c>
      <c r="E338" s="71">
        <v>100</v>
      </c>
      <c r="F338" s="19"/>
      <c r="G338" s="16"/>
    </row>
    <row r="339" s="2" customFormat="1" ht="36" customHeight="1" spans="1:7">
      <c r="A339" s="55"/>
      <c r="B339" s="16">
        <v>4</v>
      </c>
      <c r="C339" s="14" t="s">
        <v>717</v>
      </c>
      <c r="D339" s="14" t="s">
        <v>718</v>
      </c>
      <c r="E339" s="71">
        <v>100</v>
      </c>
      <c r="F339" s="19"/>
      <c r="G339" s="16"/>
    </row>
    <row r="340" s="2" customFormat="1" ht="48" customHeight="1" spans="1:7">
      <c r="A340" s="55"/>
      <c r="B340" s="16">
        <v>5</v>
      </c>
      <c r="C340" s="14" t="s">
        <v>719</v>
      </c>
      <c r="D340" s="14" t="s">
        <v>720</v>
      </c>
      <c r="E340" s="71">
        <v>200</v>
      </c>
      <c r="F340" s="19"/>
      <c r="G340" s="16"/>
    </row>
    <row r="341" s="2" customFormat="1" ht="60" customHeight="1" spans="1:7">
      <c r="A341" s="55"/>
      <c r="B341" s="16">
        <v>6</v>
      </c>
      <c r="C341" s="14" t="s">
        <v>721</v>
      </c>
      <c r="D341" s="27" t="s">
        <v>722</v>
      </c>
      <c r="E341" s="71">
        <v>170</v>
      </c>
      <c r="F341" s="19"/>
      <c r="G341" s="16"/>
    </row>
    <row r="342" s="2" customFormat="1" ht="72" customHeight="1" spans="1:7">
      <c r="A342" s="55"/>
      <c r="B342" s="16">
        <v>7</v>
      </c>
      <c r="C342" s="14" t="s">
        <v>723</v>
      </c>
      <c r="D342" s="22" t="s">
        <v>724</v>
      </c>
      <c r="E342" s="71">
        <v>200</v>
      </c>
      <c r="F342" s="19"/>
      <c r="G342" s="16"/>
    </row>
    <row r="343" s="2" customFormat="1" ht="48" customHeight="1" spans="1:7">
      <c r="A343" s="56"/>
      <c r="B343" s="16">
        <v>8</v>
      </c>
      <c r="C343" s="116" t="s">
        <v>725</v>
      </c>
      <c r="D343" s="116" t="s">
        <v>726</v>
      </c>
      <c r="E343" s="117">
        <v>100</v>
      </c>
      <c r="F343" s="19"/>
      <c r="G343" s="16"/>
    </row>
    <row r="344" s="2" customFormat="1" ht="36" customHeight="1" spans="1:7">
      <c r="A344" s="16" t="s">
        <v>15</v>
      </c>
      <c r="B344" s="16">
        <v>9</v>
      </c>
      <c r="C344" s="118" t="s">
        <v>727</v>
      </c>
      <c r="D344" s="119" t="s">
        <v>728</v>
      </c>
      <c r="E344" s="120">
        <v>510</v>
      </c>
      <c r="F344" s="19"/>
      <c r="G344" s="16"/>
    </row>
    <row r="345" s="2" customFormat="1" ht="60" customHeight="1" spans="1:7">
      <c r="A345" s="16"/>
      <c r="B345" s="16">
        <v>10</v>
      </c>
      <c r="C345" s="116" t="s">
        <v>729</v>
      </c>
      <c r="D345" s="121" t="s">
        <v>730</v>
      </c>
      <c r="E345" s="117">
        <v>790</v>
      </c>
      <c r="F345" s="19"/>
      <c r="G345" s="16"/>
    </row>
    <row r="346" s="1" customFormat="1" ht="14.1" customHeight="1" spans="1:7">
      <c r="A346" s="16"/>
      <c r="B346" s="12"/>
      <c r="C346" s="122" t="s">
        <v>26</v>
      </c>
      <c r="D346" s="122"/>
      <c r="E346" s="123">
        <f>SUM(E336:E345)</f>
        <v>2550</v>
      </c>
      <c r="F346" s="15"/>
      <c r="G346" s="15"/>
    </row>
    <row r="347" s="2" customFormat="1" ht="96" customHeight="1" spans="1:7">
      <c r="A347" s="54" t="s">
        <v>27</v>
      </c>
      <c r="B347" s="16">
        <v>11</v>
      </c>
      <c r="C347" s="116" t="s">
        <v>731</v>
      </c>
      <c r="D347" s="124" t="s">
        <v>732</v>
      </c>
      <c r="E347" s="125">
        <v>500</v>
      </c>
      <c r="F347" s="126" t="s">
        <v>733</v>
      </c>
      <c r="G347" s="54" t="s">
        <v>712</v>
      </c>
    </row>
    <row r="348" s="2" customFormat="1" ht="84" customHeight="1" spans="1:7">
      <c r="A348" s="56"/>
      <c r="B348" s="16">
        <v>12</v>
      </c>
      <c r="C348" s="116" t="s">
        <v>734</v>
      </c>
      <c r="D348" s="124" t="s">
        <v>735</v>
      </c>
      <c r="E348" s="125">
        <v>600</v>
      </c>
      <c r="F348" s="127"/>
      <c r="G348" s="56"/>
    </row>
    <row r="349" s="2" customFormat="1" ht="336" customHeight="1" spans="1:7">
      <c r="A349" s="16" t="s">
        <v>15</v>
      </c>
      <c r="B349" s="16">
        <v>13</v>
      </c>
      <c r="C349" s="14" t="s">
        <v>736</v>
      </c>
      <c r="D349" s="17" t="s">
        <v>737</v>
      </c>
      <c r="E349" s="25">
        <v>1400</v>
      </c>
      <c r="F349" s="19" t="s">
        <v>733</v>
      </c>
      <c r="G349" s="16" t="s">
        <v>712</v>
      </c>
    </row>
    <row r="350" s="2" customFormat="1" ht="72" customHeight="1" spans="1:7">
      <c r="A350" s="16"/>
      <c r="B350" s="16">
        <v>14</v>
      </c>
      <c r="C350" s="14" t="s">
        <v>738</v>
      </c>
      <c r="D350" s="27" t="s">
        <v>739</v>
      </c>
      <c r="E350" s="23">
        <v>700</v>
      </c>
      <c r="F350" s="19"/>
      <c r="G350" s="16"/>
    </row>
    <row r="351" s="1" customFormat="1" ht="14.1" customHeight="1" spans="1:7">
      <c r="A351" s="16"/>
      <c r="B351" s="12"/>
      <c r="C351" s="20" t="s">
        <v>26</v>
      </c>
      <c r="D351" s="20"/>
      <c r="E351" s="33">
        <f>SUM(E347:E350)</f>
        <v>3200</v>
      </c>
      <c r="F351" s="15"/>
      <c r="G351" s="15"/>
    </row>
    <row r="352" s="2" customFormat="1" ht="72" customHeight="1" spans="1:7">
      <c r="A352" s="16" t="s">
        <v>15</v>
      </c>
      <c r="B352" s="16">
        <v>15</v>
      </c>
      <c r="C352" s="14" t="s">
        <v>740</v>
      </c>
      <c r="D352" s="22" t="s">
        <v>741</v>
      </c>
      <c r="E352" s="13">
        <v>600</v>
      </c>
      <c r="F352" s="19" t="s">
        <v>742</v>
      </c>
      <c r="G352" s="16" t="s">
        <v>712</v>
      </c>
    </row>
    <row r="353" s="2" customFormat="1" ht="72" customHeight="1" spans="1:7">
      <c r="A353" s="54" t="s">
        <v>15</v>
      </c>
      <c r="B353" s="16">
        <v>16</v>
      </c>
      <c r="C353" s="128" t="s">
        <v>743</v>
      </c>
      <c r="D353" s="129" t="s">
        <v>744</v>
      </c>
      <c r="E353" s="130">
        <v>1175</v>
      </c>
      <c r="F353" s="126" t="s">
        <v>742</v>
      </c>
      <c r="G353" s="54" t="s">
        <v>712</v>
      </c>
    </row>
    <row r="354" s="2" customFormat="1" ht="60" customHeight="1" spans="1:7">
      <c r="A354" s="55"/>
      <c r="B354" s="16">
        <v>17</v>
      </c>
      <c r="C354" s="14" t="s">
        <v>745</v>
      </c>
      <c r="D354" s="22" t="s">
        <v>746</v>
      </c>
      <c r="E354" s="13">
        <v>900</v>
      </c>
      <c r="F354" s="131"/>
      <c r="G354" s="55"/>
    </row>
    <row r="355" s="2" customFormat="1" ht="60" customHeight="1" spans="1:7">
      <c r="A355" s="56"/>
      <c r="B355" s="16">
        <v>18</v>
      </c>
      <c r="C355" s="132" t="s">
        <v>747</v>
      </c>
      <c r="D355" s="133" t="s">
        <v>748</v>
      </c>
      <c r="E355" s="134">
        <v>500</v>
      </c>
      <c r="F355" s="127"/>
      <c r="G355" s="56"/>
    </row>
    <row r="356" s="1" customFormat="1" ht="14.1" customHeight="1" spans="1:7">
      <c r="A356" s="16"/>
      <c r="B356" s="12"/>
      <c r="C356" s="20" t="s">
        <v>26</v>
      </c>
      <c r="D356" s="20"/>
      <c r="E356" s="33">
        <f>SUM(E352:E355)</f>
        <v>3175</v>
      </c>
      <c r="F356" s="15"/>
      <c r="G356" s="15"/>
    </row>
    <row r="357" s="2" customFormat="1" ht="60" customHeight="1" spans="1:7">
      <c r="A357" s="16" t="s">
        <v>27</v>
      </c>
      <c r="B357" s="16">
        <v>19</v>
      </c>
      <c r="C357" s="14" t="s">
        <v>749</v>
      </c>
      <c r="D357" s="84" t="s">
        <v>750</v>
      </c>
      <c r="E357" s="23">
        <v>200</v>
      </c>
      <c r="F357" s="16" t="s">
        <v>751</v>
      </c>
      <c r="G357" s="16" t="s">
        <v>712</v>
      </c>
    </row>
    <row r="358" s="2" customFormat="1" ht="72" customHeight="1" spans="1:7">
      <c r="A358" s="16"/>
      <c r="B358" s="16">
        <v>20</v>
      </c>
      <c r="C358" s="14" t="s">
        <v>752</v>
      </c>
      <c r="D358" s="14" t="s">
        <v>753</v>
      </c>
      <c r="E358" s="23">
        <v>100</v>
      </c>
      <c r="F358" s="19"/>
      <c r="G358" s="16"/>
    </row>
    <row r="359" s="2" customFormat="1" ht="60" customHeight="1" spans="1:7">
      <c r="A359" s="16"/>
      <c r="B359" s="16">
        <v>21</v>
      </c>
      <c r="C359" s="14" t="s">
        <v>754</v>
      </c>
      <c r="D359" s="14" t="s">
        <v>755</v>
      </c>
      <c r="E359" s="23">
        <v>200</v>
      </c>
      <c r="F359" s="19"/>
      <c r="G359" s="16"/>
    </row>
    <row r="360" s="2" customFormat="1" ht="60" customHeight="1" spans="1:7">
      <c r="A360" s="16"/>
      <c r="B360" s="16">
        <v>22</v>
      </c>
      <c r="C360" s="14" t="s">
        <v>756</v>
      </c>
      <c r="D360" s="14" t="s">
        <v>757</v>
      </c>
      <c r="E360" s="23">
        <v>200</v>
      </c>
      <c r="F360" s="19"/>
      <c r="G360" s="16"/>
    </row>
    <row r="361" s="2" customFormat="1" ht="72" customHeight="1" spans="1:7">
      <c r="A361" s="16"/>
      <c r="B361" s="16">
        <v>23</v>
      </c>
      <c r="C361" s="14" t="s">
        <v>758</v>
      </c>
      <c r="D361" s="48" t="s">
        <v>759</v>
      </c>
      <c r="E361" s="23">
        <v>158</v>
      </c>
      <c r="F361" s="19"/>
      <c r="G361" s="16"/>
    </row>
    <row r="362" s="2" customFormat="1" ht="72" customHeight="1" spans="1:7">
      <c r="A362" s="54" t="s">
        <v>15</v>
      </c>
      <c r="B362" s="16">
        <v>24</v>
      </c>
      <c r="C362" s="135" t="s">
        <v>760</v>
      </c>
      <c r="D362" s="136" t="s">
        <v>761</v>
      </c>
      <c r="E362" s="23">
        <v>651</v>
      </c>
      <c r="F362" s="54" t="s">
        <v>751</v>
      </c>
      <c r="G362" s="54" t="s">
        <v>712</v>
      </c>
    </row>
    <row r="363" s="2" customFormat="1" ht="60" customHeight="1" spans="1:7">
      <c r="A363" s="55"/>
      <c r="B363" s="16">
        <v>25</v>
      </c>
      <c r="C363" s="135" t="s">
        <v>762</v>
      </c>
      <c r="D363" s="136" t="s">
        <v>763</v>
      </c>
      <c r="E363" s="23">
        <v>536</v>
      </c>
      <c r="F363" s="131"/>
      <c r="G363" s="55"/>
    </row>
    <row r="364" s="2" customFormat="1" ht="72" customHeight="1" spans="1:7">
      <c r="A364" s="55"/>
      <c r="B364" s="16">
        <v>26</v>
      </c>
      <c r="C364" s="135" t="s">
        <v>764</v>
      </c>
      <c r="D364" s="136" t="s">
        <v>765</v>
      </c>
      <c r="E364" s="23">
        <v>268</v>
      </c>
      <c r="F364" s="131"/>
      <c r="G364" s="55"/>
    </row>
    <row r="365" s="2" customFormat="1" ht="48" customHeight="1" spans="1:7">
      <c r="A365" s="55"/>
      <c r="B365" s="16">
        <v>27</v>
      </c>
      <c r="C365" s="22" t="s">
        <v>766</v>
      </c>
      <c r="D365" s="48" t="s">
        <v>767</v>
      </c>
      <c r="E365" s="13">
        <v>304</v>
      </c>
      <c r="F365" s="131"/>
      <c r="G365" s="55"/>
    </row>
    <row r="366" s="2" customFormat="1" ht="72" customHeight="1" spans="1:7">
      <c r="A366" s="55"/>
      <c r="B366" s="16">
        <v>28</v>
      </c>
      <c r="C366" s="135" t="s">
        <v>768</v>
      </c>
      <c r="D366" s="136" t="s">
        <v>769</v>
      </c>
      <c r="E366" s="23">
        <v>295</v>
      </c>
      <c r="F366" s="131"/>
      <c r="G366" s="55"/>
    </row>
    <row r="367" s="2" customFormat="1" ht="72" customHeight="1" spans="1:7">
      <c r="A367" s="55"/>
      <c r="B367" s="16">
        <v>29</v>
      </c>
      <c r="C367" s="135" t="s">
        <v>770</v>
      </c>
      <c r="D367" s="136" t="s">
        <v>771</v>
      </c>
      <c r="E367" s="23">
        <v>229</v>
      </c>
      <c r="F367" s="131"/>
      <c r="G367" s="55"/>
    </row>
    <row r="368" s="2" customFormat="1" ht="48" customHeight="1" spans="1:7">
      <c r="A368" s="55"/>
      <c r="B368" s="16">
        <v>30</v>
      </c>
      <c r="C368" s="135" t="s">
        <v>772</v>
      </c>
      <c r="D368" s="136" t="s">
        <v>773</v>
      </c>
      <c r="E368" s="23">
        <v>301</v>
      </c>
      <c r="F368" s="131"/>
      <c r="G368" s="55"/>
    </row>
    <row r="369" s="2" customFormat="1" ht="48" customHeight="1" spans="1:7">
      <c r="A369" s="55"/>
      <c r="B369" s="16">
        <v>31</v>
      </c>
      <c r="C369" s="137" t="s">
        <v>774</v>
      </c>
      <c r="D369" s="138" t="s">
        <v>775</v>
      </c>
      <c r="E369" s="139">
        <v>188</v>
      </c>
      <c r="F369" s="131"/>
      <c r="G369" s="55"/>
    </row>
    <row r="370" s="2" customFormat="1" ht="72" customHeight="1" spans="1:7">
      <c r="A370" s="55"/>
      <c r="B370" s="16">
        <v>32</v>
      </c>
      <c r="C370" s="137" t="s">
        <v>776</v>
      </c>
      <c r="D370" s="138" t="s">
        <v>777</v>
      </c>
      <c r="E370" s="139">
        <v>108</v>
      </c>
      <c r="F370" s="131"/>
      <c r="G370" s="55"/>
    </row>
    <row r="371" s="2" customFormat="1" ht="48" customHeight="1" spans="1:7">
      <c r="A371" s="56"/>
      <c r="B371" s="16">
        <v>33</v>
      </c>
      <c r="C371" s="137" t="s">
        <v>778</v>
      </c>
      <c r="D371" s="138" t="s">
        <v>779</v>
      </c>
      <c r="E371" s="139">
        <v>262</v>
      </c>
      <c r="F371" s="127"/>
      <c r="G371" s="56"/>
    </row>
    <row r="372" s="1" customFormat="1" ht="14.1" customHeight="1" spans="1:7">
      <c r="A372" s="16"/>
      <c r="B372" s="12"/>
      <c r="C372" s="20" t="s">
        <v>26</v>
      </c>
      <c r="D372" s="20"/>
      <c r="E372" s="33">
        <f>SUM(E357:E371)</f>
        <v>4000</v>
      </c>
      <c r="F372" s="15"/>
      <c r="G372" s="15"/>
    </row>
    <row r="373" s="2" customFormat="1" ht="60" customHeight="1" spans="1:7">
      <c r="A373" s="16" t="s">
        <v>27</v>
      </c>
      <c r="B373" s="16">
        <v>34</v>
      </c>
      <c r="C373" s="58" t="s">
        <v>780</v>
      </c>
      <c r="D373" s="27" t="s">
        <v>781</v>
      </c>
      <c r="E373" s="47">
        <v>300</v>
      </c>
      <c r="F373" s="16" t="s">
        <v>782</v>
      </c>
      <c r="G373" s="16" t="s">
        <v>783</v>
      </c>
    </row>
    <row r="374" s="2" customFormat="1" ht="60" customHeight="1" spans="1:7">
      <c r="A374" s="54" t="s">
        <v>27</v>
      </c>
      <c r="B374" s="16">
        <v>35</v>
      </c>
      <c r="C374" s="58" t="s">
        <v>784</v>
      </c>
      <c r="D374" s="27" t="s">
        <v>785</v>
      </c>
      <c r="E374" s="13">
        <v>200</v>
      </c>
      <c r="F374" s="54" t="s">
        <v>782</v>
      </c>
      <c r="G374" s="54" t="s">
        <v>783</v>
      </c>
    </row>
    <row r="375" s="2" customFormat="1" ht="60" customHeight="1" spans="1:7">
      <c r="A375" s="55"/>
      <c r="B375" s="16">
        <v>36</v>
      </c>
      <c r="C375" s="14" t="s">
        <v>786</v>
      </c>
      <c r="D375" s="27" t="s">
        <v>787</v>
      </c>
      <c r="E375" s="76">
        <v>200</v>
      </c>
      <c r="F375" s="55"/>
      <c r="G375" s="55"/>
    </row>
    <row r="376" s="2" customFormat="1" ht="60" customHeight="1" spans="1:7">
      <c r="A376" s="55"/>
      <c r="B376" s="16">
        <v>37</v>
      </c>
      <c r="C376" s="58" t="s">
        <v>788</v>
      </c>
      <c r="D376" s="22" t="s">
        <v>789</v>
      </c>
      <c r="E376" s="47">
        <v>200</v>
      </c>
      <c r="F376" s="55"/>
      <c r="G376" s="55"/>
    </row>
    <row r="377" s="2" customFormat="1" ht="60" customHeight="1" spans="1:7">
      <c r="A377" s="55"/>
      <c r="B377" s="16">
        <v>38</v>
      </c>
      <c r="C377" s="58" t="s">
        <v>790</v>
      </c>
      <c r="D377" s="22" t="s">
        <v>791</v>
      </c>
      <c r="E377" s="47">
        <v>300</v>
      </c>
      <c r="F377" s="55"/>
      <c r="G377" s="55"/>
    </row>
    <row r="378" s="2" customFormat="1" ht="60" customHeight="1" spans="1:7">
      <c r="A378" s="55"/>
      <c r="B378" s="16">
        <v>39</v>
      </c>
      <c r="C378" s="14" t="s">
        <v>792</v>
      </c>
      <c r="D378" s="14" t="s">
        <v>793</v>
      </c>
      <c r="E378" s="13">
        <v>20</v>
      </c>
      <c r="F378" s="55"/>
      <c r="G378" s="55"/>
    </row>
    <row r="379" s="2" customFormat="1" ht="48" customHeight="1" spans="1:7">
      <c r="A379" s="56"/>
      <c r="B379" s="16">
        <v>40</v>
      </c>
      <c r="C379" s="116" t="s">
        <v>794</v>
      </c>
      <c r="D379" s="121" t="s">
        <v>795</v>
      </c>
      <c r="E379" s="117">
        <v>100</v>
      </c>
      <c r="F379" s="55"/>
      <c r="G379" s="55"/>
    </row>
    <row r="380" s="2" customFormat="1" ht="60" customHeight="1" spans="1:7">
      <c r="A380" s="54" t="s">
        <v>15</v>
      </c>
      <c r="B380" s="16">
        <v>41</v>
      </c>
      <c r="C380" s="14" t="s">
        <v>796</v>
      </c>
      <c r="D380" s="14" t="s">
        <v>797</v>
      </c>
      <c r="E380" s="13">
        <v>700</v>
      </c>
      <c r="F380" s="55"/>
      <c r="G380" s="55"/>
    </row>
    <row r="381" s="2" customFormat="1" ht="84" customHeight="1" spans="1:7">
      <c r="A381" s="55"/>
      <c r="B381" s="16">
        <v>42</v>
      </c>
      <c r="C381" s="14" t="s">
        <v>798</v>
      </c>
      <c r="D381" s="14" t="s">
        <v>799</v>
      </c>
      <c r="E381" s="13">
        <v>680</v>
      </c>
      <c r="F381" s="55"/>
      <c r="G381" s="55"/>
    </row>
    <row r="382" s="2" customFormat="1" ht="72" customHeight="1" spans="1:7">
      <c r="A382" s="56"/>
      <c r="B382" s="16">
        <v>43</v>
      </c>
      <c r="C382" s="17" t="s">
        <v>800</v>
      </c>
      <c r="D382" s="17" t="s">
        <v>801</v>
      </c>
      <c r="E382" s="16">
        <v>200</v>
      </c>
      <c r="F382" s="56"/>
      <c r="G382" s="56"/>
    </row>
    <row r="383" s="1" customFormat="1" ht="14.1" customHeight="1" spans="1:7">
      <c r="A383" s="16"/>
      <c r="B383" s="12"/>
      <c r="C383" s="20" t="s">
        <v>26</v>
      </c>
      <c r="D383" s="20"/>
      <c r="E383" s="33">
        <f>SUM(E373:E382)</f>
        <v>2900</v>
      </c>
      <c r="F383" s="15"/>
      <c r="G383" s="15"/>
    </row>
    <row r="384" s="2" customFormat="1" ht="84" customHeight="1" spans="1:7">
      <c r="A384" s="54" t="s">
        <v>27</v>
      </c>
      <c r="B384" s="16">
        <v>44</v>
      </c>
      <c r="C384" s="140" t="s">
        <v>802</v>
      </c>
      <c r="D384" s="141" t="s">
        <v>803</v>
      </c>
      <c r="E384" s="142">
        <v>300</v>
      </c>
      <c r="F384" s="54" t="s">
        <v>804</v>
      </c>
      <c r="G384" s="54" t="s">
        <v>783</v>
      </c>
    </row>
    <row r="385" s="2" customFormat="1" ht="48" customHeight="1" spans="1:7">
      <c r="A385" s="55"/>
      <c r="B385" s="16">
        <v>45</v>
      </c>
      <c r="C385" s="140" t="s">
        <v>805</v>
      </c>
      <c r="D385" s="141" t="s">
        <v>806</v>
      </c>
      <c r="E385" s="143">
        <v>390</v>
      </c>
      <c r="F385" s="131"/>
      <c r="G385" s="55"/>
    </row>
    <row r="386" s="2" customFormat="1" ht="72" customHeight="1" spans="1:7">
      <c r="A386" s="55"/>
      <c r="B386" s="16">
        <v>46</v>
      </c>
      <c r="C386" s="140" t="s">
        <v>807</v>
      </c>
      <c r="D386" s="141" t="s">
        <v>808</v>
      </c>
      <c r="E386" s="143">
        <v>200</v>
      </c>
      <c r="F386" s="131"/>
      <c r="G386" s="55"/>
    </row>
    <row r="387" s="2" customFormat="1" ht="84" customHeight="1" spans="1:7">
      <c r="A387" s="55"/>
      <c r="B387" s="16">
        <v>47</v>
      </c>
      <c r="C387" s="140" t="s">
        <v>809</v>
      </c>
      <c r="D387" s="141" t="s">
        <v>810</v>
      </c>
      <c r="E387" s="143">
        <v>700</v>
      </c>
      <c r="F387" s="131"/>
      <c r="G387" s="55"/>
    </row>
    <row r="388" s="2" customFormat="1" ht="60" customHeight="1" spans="1:7">
      <c r="A388" s="55"/>
      <c r="B388" s="16">
        <v>48</v>
      </c>
      <c r="C388" s="140" t="s">
        <v>811</v>
      </c>
      <c r="D388" s="141" t="s">
        <v>812</v>
      </c>
      <c r="E388" s="143">
        <v>160</v>
      </c>
      <c r="F388" s="131"/>
      <c r="G388" s="55"/>
    </row>
    <row r="389" s="2" customFormat="1" ht="84" customHeight="1" spans="1:7">
      <c r="A389" s="55"/>
      <c r="B389" s="16">
        <v>49</v>
      </c>
      <c r="C389" s="140" t="s">
        <v>813</v>
      </c>
      <c r="D389" s="141" t="s">
        <v>814</v>
      </c>
      <c r="E389" s="143">
        <v>600</v>
      </c>
      <c r="F389" s="131"/>
      <c r="G389" s="55"/>
    </row>
    <row r="390" s="2" customFormat="1" ht="60" customHeight="1" spans="1:7">
      <c r="A390" s="55"/>
      <c r="B390" s="16">
        <v>50</v>
      </c>
      <c r="C390" s="140" t="s">
        <v>815</v>
      </c>
      <c r="D390" s="141" t="s">
        <v>816</v>
      </c>
      <c r="E390" s="143">
        <v>700</v>
      </c>
      <c r="F390" s="131"/>
      <c r="G390" s="55"/>
    </row>
    <row r="391" s="2" customFormat="1" ht="48" customHeight="1" spans="1:7">
      <c r="A391" s="56"/>
      <c r="B391" s="16">
        <v>51</v>
      </c>
      <c r="C391" s="144" t="s">
        <v>817</v>
      </c>
      <c r="D391" s="145" t="s">
        <v>818</v>
      </c>
      <c r="E391" s="146">
        <v>400</v>
      </c>
      <c r="F391" s="127"/>
      <c r="G391" s="56"/>
    </row>
    <row r="392" s="2" customFormat="1" ht="84" customHeight="1" spans="1:7">
      <c r="A392" s="54" t="s">
        <v>15</v>
      </c>
      <c r="B392" s="16">
        <v>52</v>
      </c>
      <c r="C392" s="140" t="s">
        <v>819</v>
      </c>
      <c r="D392" s="141" t="s">
        <v>820</v>
      </c>
      <c r="E392" s="143">
        <v>500</v>
      </c>
      <c r="F392" s="54" t="s">
        <v>804</v>
      </c>
      <c r="G392" s="54" t="s">
        <v>783</v>
      </c>
    </row>
    <row r="393" s="2" customFormat="1" ht="48" customHeight="1" spans="1:7">
      <c r="A393" s="56"/>
      <c r="B393" s="16">
        <v>53</v>
      </c>
      <c r="C393" s="144" t="s">
        <v>821</v>
      </c>
      <c r="D393" s="145" t="s">
        <v>822</v>
      </c>
      <c r="E393" s="139">
        <v>50</v>
      </c>
      <c r="F393" s="127"/>
      <c r="G393" s="56"/>
    </row>
    <row r="394" s="1" customFormat="1" ht="14.1" customHeight="1" spans="1:7">
      <c r="A394" s="16"/>
      <c r="B394" s="12"/>
      <c r="C394" s="20" t="s">
        <v>26</v>
      </c>
      <c r="D394" s="20"/>
      <c r="E394" s="33">
        <f>SUM(E384:E393)</f>
        <v>4000</v>
      </c>
      <c r="F394" s="15"/>
      <c r="G394" s="15"/>
    </row>
    <row r="395" s="2" customFormat="1" ht="72" customHeight="1" spans="1:7">
      <c r="A395" s="16" t="s">
        <v>27</v>
      </c>
      <c r="B395" s="16">
        <v>54</v>
      </c>
      <c r="C395" s="147" t="s">
        <v>823</v>
      </c>
      <c r="D395" s="147" t="s">
        <v>824</v>
      </c>
      <c r="E395" s="23">
        <v>250</v>
      </c>
      <c r="F395" s="19" t="s">
        <v>825</v>
      </c>
      <c r="G395" s="16" t="s">
        <v>783</v>
      </c>
    </row>
    <row r="396" s="2" customFormat="1" ht="132" customHeight="1" spans="1:7">
      <c r="A396" s="16"/>
      <c r="B396" s="16">
        <v>55</v>
      </c>
      <c r="C396" s="147" t="s">
        <v>826</v>
      </c>
      <c r="D396" s="147" t="s">
        <v>827</v>
      </c>
      <c r="E396" s="23">
        <v>275</v>
      </c>
      <c r="F396" s="19"/>
      <c r="G396" s="16"/>
    </row>
    <row r="397" s="2" customFormat="1" ht="84" customHeight="1" spans="1:7">
      <c r="A397" s="16"/>
      <c r="B397" s="16">
        <v>56</v>
      </c>
      <c r="C397" s="147" t="s">
        <v>828</v>
      </c>
      <c r="D397" s="147" t="s">
        <v>829</v>
      </c>
      <c r="E397" s="23">
        <v>250</v>
      </c>
      <c r="F397" s="19"/>
      <c r="G397" s="16"/>
    </row>
    <row r="398" s="2" customFormat="1" ht="108" customHeight="1" spans="1:7">
      <c r="A398" s="16"/>
      <c r="B398" s="16">
        <v>57</v>
      </c>
      <c r="C398" s="147" t="s">
        <v>830</v>
      </c>
      <c r="D398" s="147" t="s">
        <v>831</v>
      </c>
      <c r="E398" s="23">
        <v>150</v>
      </c>
      <c r="F398" s="19"/>
      <c r="G398" s="16"/>
    </row>
    <row r="399" s="2" customFormat="1" ht="60" customHeight="1" spans="1:7">
      <c r="A399" s="54" t="s">
        <v>15</v>
      </c>
      <c r="B399" s="16">
        <v>58</v>
      </c>
      <c r="C399" s="147" t="s">
        <v>832</v>
      </c>
      <c r="D399" s="147" t="s">
        <v>833</v>
      </c>
      <c r="E399" s="23">
        <v>435</v>
      </c>
      <c r="F399" s="126" t="s">
        <v>825</v>
      </c>
      <c r="G399" s="54" t="s">
        <v>783</v>
      </c>
    </row>
    <row r="400" s="2" customFormat="1" ht="168" customHeight="1" spans="1:7">
      <c r="A400" s="55"/>
      <c r="B400" s="16">
        <v>59</v>
      </c>
      <c r="C400" s="147" t="s">
        <v>834</v>
      </c>
      <c r="D400" s="147" t="s">
        <v>835</v>
      </c>
      <c r="E400" s="23">
        <v>655</v>
      </c>
      <c r="F400" s="131"/>
      <c r="G400" s="55"/>
    </row>
    <row r="401" s="2" customFormat="1" ht="60" customHeight="1" spans="1:7">
      <c r="A401" s="55"/>
      <c r="B401" s="16">
        <v>60</v>
      </c>
      <c r="C401" s="147" t="s">
        <v>836</v>
      </c>
      <c r="D401" s="147" t="s">
        <v>837</v>
      </c>
      <c r="E401" s="23">
        <v>435</v>
      </c>
      <c r="F401" s="131"/>
      <c r="G401" s="55"/>
    </row>
    <row r="402" s="2" customFormat="1" ht="60" customHeight="1" spans="1:7">
      <c r="A402" s="56"/>
      <c r="B402" s="16">
        <v>61</v>
      </c>
      <c r="C402" s="148" t="s">
        <v>838</v>
      </c>
      <c r="D402" s="148" t="s">
        <v>839</v>
      </c>
      <c r="E402" s="25">
        <v>300</v>
      </c>
      <c r="F402" s="127"/>
      <c r="G402" s="56"/>
    </row>
    <row r="403" s="1" customFormat="1" ht="14.1" customHeight="1" spans="1:7">
      <c r="A403" s="16"/>
      <c r="B403" s="12"/>
      <c r="C403" s="20" t="s">
        <v>26</v>
      </c>
      <c r="D403" s="20"/>
      <c r="E403" s="33">
        <f>SUM(E395:E402)</f>
        <v>2750</v>
      </c>
      <c r="F403" s="15"/>
      <c r="G403" s="15"/>
    </row>
    <row r="404" s="2" customFormat="1" ht="96" customHeight="1" spans="1:7">
      <c r="A404" s="16" t="s">
        <v>27</v>
      </c>
      <c r="B404" s="16">
        <v>62</v>
      </c>
      <c r="C404" s="48" t="s">
        <v>840</v>
      </c>
      <c r="D404" s="48" t="s">
        <v>841</v>
      </c>
      <c r="E404" s="13">
        <v>281</v>
      </c>
      <c r="F404" s="19" t="s">
        <v>842</v>
      </c>
      <c r="G404" s="16" t="s">
        <v>783</v>
      </c>
    </row>
    <row r="405" s="2" customFormat="1" ht="84" customHeight="1" spans="1:7">
      <c r="A405" s="16"/>
      <c r="B405" s="16">
        <v>63</v>
      </c>
      <c r="C405" s="48" t="s">
        <v>843</v>
      </c>
      <c r="D405" s="48" t="s">
        <v>844</v>
      </c>
      <c r="E405" s="13">
        <v>300</v>
      </c>
      <c r="F405" s="19"/>
      <c r="G405" s="16"/>
    </row>
    <row r="406" s="2" customFormat="1" ht="96" customHeight="1" spans="1:7">
      <c r="A406" s="16" t="s">
        <v>27</v>
      </c>
      <c r="B406" s="16">
        <v>64</v>
      </c>
      <c r="C406" s="48" t="s">
        <v>845</v>
      </c>
      <c r="D406" s="84" t="s">
        <v>846</v>
      </c>
      <c r="E406" s="13">
        <v>334</v>
      </c>
      <c r="F406" s="126" t="s">
        <v>842</v>
      </c>
      <c r="G406" s="54" t="s">
        <v>783</v>
      </c>
    </row>
    <row r="407" s="2" customFormat="1" ht="48" customHeight="1" spans="1:7">
      <c r="A407" s="16"/>
      <c r="B407" s="16">
        <v>65</v>
      </c>
      <c r="C407" s="48" t="s">
        <v>847</v>
      </c>
      <c r="D407" s="48" t="s">
        <v>848</v>
      </c>
      <c r="E407" s="13">
        <v>140</v>
      </c>
      <c r="F407" s="131"/>
      <c r="G407" s="55"/>
    </row>
    <row r="408" s="2" customFormat="1" ht="48" customHeight="1" spans="1:7">
      <c r="A408" s="16"/>
      <c r="B408" s="16">
        <v>66</v>
      </c>
      <c r="C408" s="14" t="s">
        <v>849</v>
      </c>
      <c r="D408" s="48" t="s">
        <v>850</v>
      </c>
      <c r="E408" s="13">
        <v>20</v>
      </c>
      <c r="F408" s="131"/>
      <c r="G408" s="55"/>
    </row>
    <row r="409" s="2" customFormat="1" ht="60" customHeight="1" spans="1:7">
      <c r="A409" s="54" t="s">
        <v>15</v>
      </c>
      <c r="B409" s="16">
        <v>67</v>
      </c>
      <c r="C409" s="48" t="s">
        <v>851</v>
      </c>
      <c r="D409" s="48" t="s">
        <v>852</v>
      </c>
      <c r="E409" s="13">
        <v>338</v>
      </c>
      <c r="F409" s="131"/>
      <c r="G409" s="55"/>
    </row>
    <row r="410" s="2" customFormat="1" ht="48" customHeight="1" spans="1:7">
      <c r="A410" s="55"/>
      <c r="B410" s="16">
        <v>68</v>
      </c>
      <c r="C410" s="48" t="s">
        <v>853</v>
      </c>
      <c r="D410" s="48" t="s">
        <v>854</v>
      </c>
      <c r="E410" s="13">
        <v>100</v>
      </c>
      <c r="F410" s="131"/>
      <c r="G410" s="55"/>
    </row>
    <row r="411" s="2" customFormat="1" ht="120" customHeight="1" spans="1:7">
      <c r="A411" s="55"/>
      <c r="B411" s="16">
        <v>69</v>
      </c>
      <c r="C411" s="48" t="s">
        <v>855</v>
      </c>
      <c r="D411" s="48" t="s">
        <v>856</v>
      </c>
      <c r="E411" s="13">
        <v>666</v>
      </c>
      <c r="F411" s="131"/>
      <c r="G411" s="55"/>
    </row>
    <row r="412" s="2" customFormat="1" ht="72" customHeight="1" spans="1:7">
      <c r="A412" s="55"/>
      <c r="B412" s="16">
        <v>70</v>
      </c>
      <c r="C412" s="48" t="s">
        <v>857</v>
      </c>
      <c r="D412" s="48" t="s">
        <v>858</v>
      </c>
      <c r="E412" s="13">
        <v>300</v>
      </c>
      <c r="F412" s="131"/>
      <c r="G412" s="55"/>
    </row>
    <row r="413" s="2" customFormat="1" ht="60" customHeight="1" spans="1:7">
      <c r="A413" s="56"/>
      <c r="B413" s="16">
        <v>71</v>
      </c>
      <c r="C413" s="113" t="s">
        <v>859</v>
      </c>
      <c r="D413" s="113" t="s">
        <v>860</v>
      </c>
      <c r="E413" s="117">
        <v>719</v>
      </c>
      <c r="F413" s="127"/>
      <c r="G413" s="56"/>
    </row>
    <row r="414" s="1" customFormat="1" ht="14.1" customHeight="1" spans="1:7">
      <c r="A414" s="16"/>
      <c r="B414" s="12"/>
      <c r="C414" s="20" t="s">
        <v>26</v>
      </c>
      <c r="D414" s="20"/>
      <c r="E414" s="33">
        <f>SUM(E404:E413)</f>
        <v>3198</v>
      </c>
      <c r="F414" s="15"/>
      <c r="G414" s="15"/>
    </row>
    <row r="415" s="2" customFormat="1" ht="36" customHeight="1" spans="1:7">
      <c r="A415" s="16" t="s">
        <v>27</v>
      </c>
      <c r="B415" s="16">
        <v>72</v>
      </c>
      <c r="C415" s="61" t="s">
        <v>111</v>
      </c>
      <c r="D415" s="64" t="s">
        <v>112</v>
      </c>
      <c r="E415" s="50">
        <v>150</v>
      </c>
      <c r="F415" s="16" t="s">
        <v>861</v>
      </c>
      <c r="G415" s="16" t="s">
        <v>114</v>
      </c>
    </row>
    <row r="416" s="2" customFormat="1" ht="48" customHeight="1" spans="1:7">
      <c r="A416" s="16" t="s">
        <v>115</v>
      </c>
      <c r="B416" s="16">
        <v>73</v>
      </c>
      <c r="C416" s="61" t="s">
        <v>116</v>
      </c>
      <c r="D416" s="22" t="s">
        <v>117</v>
      </c>
      <c r="E416" s="66">
        <v>3900</v>
      </c>
      <c r="F416" s="16"/>
      <c r="G416" s="16"/>
    </row>
    <row r="417" s="2" customFormat="1" ht="132" customHeight="1" spans="1:7">
      <c r="A417" s="16" t="s">
        <v>118</v>
      </c>
      <c r="B417" s="16">
        <v>74</v>
      </c>
      <c r="C417" s="61" t="s">
        <v>119</v>
      </c>
      <c r="D417" s="149" t="s">
        <v>862</v>
      </c>
      <c r="E417" s="150">
        <v>266.8</v>
      </c>
      <c r="F417" s="16"/>
      <c r="G417" s="16" t="s">
        <v>863</v>
      </c>
    </row>
    <row r="418" s="1" customFormat="1" ht="14.1" customHeight="1" spans="1:7">
      <c r="A418" s="16"/>
      <c r="B418" s="12"/>
      <c r="C418" s="20" t="s">
        <v>26</v>
      </c>
      <c r="D418" s="20"/>
      <c r="E418" s="70">
        <f>SUM(E415:E417)</f>
        <v>4316.8</v>
      </c>
      <c r="F418" s="15"/>
      <c r="G418" s="15"/>
    </row>
    <row r="419" s="1" customFormat="1" ht="27.95" customHeight="1" spans="1:7">
      <c r="A419" s="34"/>
      <c r="B419" s="34"/>
      <c r="C419" s="20" t="s">
        <v>121</v>
      </c>
      <c r="D419" s="35" t="s">
        <v>864</v>
      </c>
      <c r="E419" s="70">
        <f>E346+E351+E356+E372+E383+E394+E403+E414+E418</f>
        <v>30089.8</v>
      </c>
      <c r="F419" s="34"/>
      <c r="G419" s="34"/>
    </row>
    <row r="420" ht="24.95" customHeight="1" spans="1:7">
      <c r="A420" s="36" t="s">
        <v>865</v>
      </c>
      <c r="B420" s="37"/>
      <c r="C420" s="37"/>
      <c r="D420" s="37"/>
      <c r="E420" s="37"/>
      <c r="F420" s="37"/>
      <c r="G420" s="38"/>
    </row>
    <row r="421" ht="14.1" customHeight="1" spans="1:7">
      <c r="A421" s="10" t="s">
        <v>2</v>
      </c>
      <c r="B421" s="10" t="s">
        <v>3</v>
      </c>
      <c r="C421" s="10" t="s">
        <v>4</v>
      </c>
      <c r="D421" s="10" t="s">
        <v>5</v>
      </c>
      <c r="E421" s="11" t="s">
        <v>6</v>
      </c>
      <c r="F421" s="10" t="s">
        <v>7</v>
      </c>
      <c r="G421" s="10"/>
    </row>
    <row r="422" ht="14.1" customHeight="1" spans="1:7">
      <c r="A422" s="10"/>
      <c r="B422" s="10"/>
      <c r="C422" s="10"/>
      <c r="D422" s="10"/>
      <c r="E422" s="12"/>
      <c r="F422" s="10" t="s">
        <v>8</v>
      </c>
      <c r="G422" s="10" t="s">
        <v>9</v>
      </c>
    </row>
    <row r="423" ht="108" customHeight="1" spans="1:7">
      <c r="A423" s="28" t="s">
        <v>27</v>
      </c>
      <c r="B423" s="13">
        <v>1</v>
      </c>
      <c r="C423" s="14" t="s">
        <v>866</v>
      </c>
      <c r="D423" s="14" t="s">
        <v>867</v>
      </c>
      <c r="E423" s="13">
        <v>400</v>
      </c>
      <c r="F423" s="28" t="s">
        <v>868</v>
      </c>
      <c r="G423" s="28" t="s">
        <v>869</v>
      </c>
    </row>
    <row r="424" ht="72" customHeight="1" spans="1:7">
      <c r="A424" s="30"/>
      <c r="B424" s="13">
        <v>2</v>
      </c>
      <c r="C424" s="14" t="s">
        <v>870</v>
      </c>
      <c r="D424" s="14" t="s">
        <v>871</v>
      </c>
      <c r="E424" s="13">
        <v>300</v>
      </c>
      <c r="F424" s="30"/>
      <c r="G424" s="30"/>
    </row>
    <row r="425" ht="72" customHeight="1" spans="1:7">
      <c r="A425" s="30"/>
      <c r="B425" s="13">
        <v>3</v>
      </c>
      <c r="C425" s="14" t="s">
        <v>872</v>
      </c>
      <c r="D425" s="14" t="s">
        <v>873</v>
      </c>
      <c r="E425" s="13">
        <v>250</v>
      </c>
      <c r="F425" s="30"/>
      <c r="G425" s="30"/>
    </row>
    <row r="426" ht="60" customHeight="1" spans="1:7">
      <c r="A426" s="30"/>
      <c r="B426" s="13">
        <v>4</v>
      </c>
      <c r="C426" s="14" t="s">
        <v>874</v>
      </c>
      <c r="D426" s="22" t="s">
        <v>875</v>
      </c>
      <c r="E426" s="76">
        <v>100</v>
      </c>
      <c r="F426" s="30"/>
      <c r="G426" s="30"/>
    </row>
    <row r="427" ht="60" customHeight="1" spans="1:7">
      <c r="A427" s="30"/>
      <c r="B427" s="13">
        <v>5</v>
      </c>
      <c r="C427" s="14" t="s">
        <v>876</v>
      </c>
      <c r="D427" s="22" t="s">
        <v>877</v>
      </c>
      <c r="E427" s="13">
        <v>100</v>
      </c>
      <c r="F427" s="30"/>
      <c r="G427" s="30"/>
    </row>
    <row r="428" ht="84" customHeight="1" spans="1:7">
      <c r="A428" s="30"/>
      <c r="B428" s="13">
        <v>6</v>
      </c>
      <c r="C428" s="116" t="s">
        <v>878</v>
      </c>
      <c r="D428" s="116" t="s">
        <v>879</v>
      </c>
      <c r="E428" s="117">
        <v>300</v>
      </c>
      <c r="F428" s="30"/>
      <c r="G428" s="30"/>
    </row>
    <row r="429" ht="60" customHeight="1" spans="1:7">
      <c r="A429" s="30"/>
      <c r="B429" s="13">
        <v>7</v>
      </c>
      <c r="C429" s="116" t="s">
        <v>880</v>
      </c>
      <c r="D429" s="116" t="s">
        <v>881</v>
      </c>
      <c r="E429" s="117">
        <v>50</v>
      </c>
      <c r="F429" s="30"/>
      <c r="G429" s="30"/>
    </row>
    <row r="430" ht="96" customHeight="1" spans="1:7">
      <c r="A430" s="30"/>
      <c r="B430" s="13">
        <v>8</v>
      </c>
      <c r="C430" s="116" t="s">
        <v>882</v>
      </c>
      <c r="D430" s="116" t="s">
        <v>883</v>
      </c>
      <c r="E430" s="117">
        <v>300</v>
      </c>
      <c r="F430" s="30"/>
      <c r="G430" s="30"/>
    </row>
    <row r="431" ht="72" customHeight="1" spans="1:7">
      <c r="A431" s="28" t="s">
        <v>15</v>
      </c>
      <c r="B431" s="13">
        <v>9</v>
      </c>
      <c r="C431" s="14" t="s">
        <v>884</v>
      </c>
      <c r="D431" s="14" t="s">
        <v>885</v>
      </c>
      <c r="E431" s="13">
        <v>220</v>
      </c>
      <c r="F431" s="28" t="s">
        <v>868</v>
      </c>
      <c r="G431" s="28" t="s">
        <v>869</v>
      </c>
    </row>
    <row r="432" ht="60" customHeight="1" spans="1:7">
      <c r="A432" s="30"/>
      <c r="B432" s="13">
        <v>10</v>
      </c>
      <c r="C432" s="14" t="s">
        <v>886</v>
      </c>
      <c r="D432" s="14" t="s">
        <v>887</v>
      </c>
      <c r="E432" s="13">
        <v>200</v>
      </c>
      <c r="F432" s="30"/>
      <c r="G432" s="30"/>
    </row>
    <row r="433" ht="48" customHeight="1" spans="1:7">
      <c r="A433" s="32"/>
      <c r="B433" s="13">
        <v>11</v>
      </c>
      <c r="C433" s="116" t="s">
        <v>888</v>
      </c>
      <c r="D433" s="116" t="s">
        <v>889</v>
      </c>
      <c r="E433" s="117">
        <v>200</v>
      </c>
      <c r="F433" s="32"/>
      <c r="G433" s="32"/>
    </row>
    <row r="434" s="1" customFormat="1" ht="14.1" customHeight="1" spans="1:7">
      <c r="A434" s="16"/>
      <c r="B434" s="12"/>
      <c r="C434" s="20" t="s">
        <v>26</v>
      </c>
      <c r="D434" s="20"/>
      <c r="E434" s="33">
        <f>SUM(E423:E433)</f>
        <v>2420</v>
      </c>
      <c r="F434" s="15"/>
      <c r="G434" s="15"/>
    </row>
    <row r="435" ht="120" customHeight="1" spans="1:7">
      <c r="A435" s="30" t="s">
        <v>27</v>
      </c>
      <c r="B435" s="13">
        <v>12</v>
      </c>
      <c r="C435" s="27" t="s">
        <v>890</v>
      </c>
      <c r="D435" s="27" t="s">
        <v>891</v>
      </c>
      <c r="E435" s="47">
        <v>780</v>
      </c>
      <c r="F435" s="13" t="s">
        <v>892</v>
      </c>
      <c r="G435" s="13" t="s">
        <v>869</v>
      </c>
    </row>
    <row r="436" ht="48" customHeight="1" spans="1:7">
      <c r="A436" s="32"/>
      <c r="B436" s="13">
        <v>13</v>
      </c>
      <c r="C436" s="116" t="s">
        <v>893</v>
      </c>
      <c r="D436" s="116" t="s">
        <v>894</v>
      </c>
      <c r="E436" s="120">
        <v>500</v>
      </c>
      <c r="F436" s="13"/>
      <c r="G436" s="13"/>
    </row>
    <row r="437" ht="60" customHeight="1" spans="1:7">
      <c r="A437" s="13" t="s">
        <v>15</v>
      </c>
      <c r="B437" s="13">
        <v>14</v>
      </c>
      <c r="C437" s="14" t="s">
        <v>895</v>
      </c>
      <c r="D437" s="14" t="s">
        <v>896</v>
      </c>
      <c r="E437" s="71">
        <v>350</v>
      </c>
      <c r="F437" s="13"/>
      <c r="G437" s="13"/>
    </row>
    <row r="438" ht="72" customHeight="1" spans="1:7">
      <c r="A438" s="13" t="s">
        <v>15</v>
      </c>
      <c r="B438" s="13">
        <v>15</v>
      </c>
      <c r="C438" s="14" t="s">
        <v>897</v>
      </c>
      <c r="D438" s="14" t="s">
        <v>898</v>
      </c>
      <c r="E438" s="71">
        <v>400</v>
      </c>
      <c r="F438" s="13" t="s">
        <v>892</v>
      </c>
      <c r="G438" s="13" t="s">
        <v>869</v>
      </c>
    </row>
    <row r="439" ht="60" customHeight="1" spans="1:7">
      <c r="A439" s="13"/>
      <c r="B439" s="13">
        <v>16</v>
      </c>
      <c r="C439" s="14" t="s">
        <v>899</v>
      </c>
      <c r="D439" s="14" t="s">
        <v>900</v>
      </c>
      <c r="E439" s="71">
        <v>350</v>
      </c>
      <c r="F439" s="13"/>
      <c r="G439" s="13"/>
    </row>
    <row r="440" ht="144" customHeight="1" spans="1:7">
      <c r="A440" s="13"/>
      <c r="B440" s="13">
        <v>17</v>
      </c>
      <c r="C440" s="14" t="s">
        <v>901</v>
      </c>
      <c r="D440" s="14" t="s">
        <v>902</v>
      </c>
      <c r="E440" s="47">
        <v>660</v>
      </c>
      <c r="F440" s="13"/>
      <c r="G440" s="13"/>
    </row>
    <row r="441" s="1" customFormat="1" ht="14.1" customHeight="1" spans="1:7">
      <c r="A441" s="16"/>
      <c r="B441" s="12"/>
      <c r="C441" s="20" t="s">
        <v>26</v>
      </c>
      <c r="D441" s="20"/>
      <c r="E441" s="33">
        <f>SUM(E435:E440)</f>
        <v>3040</v>
      </c>
      <c r="F441" s="15"/>
      <c r="G441" s="15"/>
    </row>
    <row r="442" ht="48" customHeight="1" spans="1:7">
      <c r="A442" s="24" t="s">
        <v>27</v>
      </c>
      <c r="B442" s="24">
        <v>18</v>
      </c>
      <c r="C442" s="27" t="s">
        <v>903</v>
      </c>
      <c r="D442" s="27" t="s">
        <v>904</v>
      </c>
      <c r="E442" s="24">
        <v>300</v>
      </c>
      <c r="F442" s="24" t="s">
        <v>905</v>
      </c>
      <c r="G442" s="13" t="s">
        <v>869</v>
      </c>
    </row>
    <row r="443" ht="60" customHeight="1" spans="1:7">
      <c r="A443" s="24"/>
      <c r="B443" s="24">
        <v>19</v>
      </c>
      <c r="C443" s="27" t="s">
        <v>906</v>
      </c>
      <c r="D443" s="27" t="s">
        <v>907</v>
      </c>
      <c r="E443" s="24">
        <v>130</v>
      </c>
      <c r="F443" s="24"/>
      <c r="G443" s="13"/>
    </row>
    <row r="444" ht="36" customHeight="1" spans="1:7">
      <c r="A444" s="24"/>
      <c r="B444" s="24">
        <v>20</v>
      </c>
      <c r="C444" s="27" t="s">
        <v>908</v>
      </c>
      <c r="D444" s="27" t="s">
        <v>909</v>
      </c>
      <c r="E444" s="24">
        <v>100</v>
      </c>
      <c r="F444" s="24"/>
      <c r="G444" s="13"/>
    </row>
    <row r="445" ht="36" customHeight="1" spans="1:7">
      <c r="A445" s="24"/>
      <c r="B445" s="24">
        <v>21</v>
      </c>
      <c r="C445" s="27" t="s">
        <v>910</v>
      </c>
      <c r="D445" s="27" t="s">
        <v>911</v>
      </c>
      <c r="E445" s="24">
        <v>60</v>
      </c>
      <c r="F445" s="24"/>
      <c r="G445" s="13"/>
    </row>
    <row r="446" ht="36" customHeight="1" spans="1:7">
      <c r="A446" s="26" t="s">
        <v>27</v>
      </c>
      <c r="B446" s="24">
        <v>22</v>
      </c>
      <c r="C446" s="27" t="s">
        <v>912</v>
      </c>
      <c r="D446" s="27" t="s">
        <v>913</v>
      </c>
      <c r="E446" s="24">
        <v>100</v>
      </c>
      <c r="F446" s="26" t="s">
        <v>905</v>
      </c>
      <c r="G446" s="28" t="s">
        <v>869</v>
      </c>
    </row>
    <row r="447" ht="36" customHeight="1" spans="1:7">
      <c r="A447" s="29"/>
      <c r="B447" s="24">
        <v>23</v>
      </c>
      <c r="C447" s="27" t="s">
        <v>914</v>
      </c>
      <c r="D447" s="27" t="s">
        <v>915</v>
      </c>
      <c r="E447" s="24">
        <v>350</v>
      </c>
      <c r="F447" s="29"/>
      <c r="G447" s="30"/>
    </row>
    <row r="448" ht="36" customHeight="1" spans="1:7">
      <c r="A448" s="29"/>
      <c r="B448" s="24">
        <v>24</v>
      </c>
      <c r="C448" s="27" t="s">
        <v>916</v>
      </c>
      <c r="D448" s="27" t="s">
        <v>917</v>
      </c>
      <c r="E448" s="24">
        <v>150</v>
      </c>
      <c r="F448" s="29"/>
      <c r="G448" s="30"/>
    </row>
    <row r="449" ht="48" customHeight="1" spans="1:7">
      <c r="A449" s="29"/>
      <c r="B449" s="24">
        <v>25</v>
      </c>
      <c r="C449" s="27" t="s">
        <v>918</v>
      </c>
      <c r="D449" s="27" t="s">
        <v>919</v>
      </c>
      <c r="E449" s="24">
        <v>100</v>
      </c>
      <c r="F449" s="29"/>
      <c r="G449" s="30"/>
    </row>
    <row r="450" ht="48" customHeight="1" spans="1:7">
      <c r="A450" s="29"/>
      <c r="B450" s="24">
        <v>26</v>
      </c>
      <c r="C450" s="27" t="s">
        <v>920</v>
      </c>
      <c r="D450" s="27" t="s">
        <v>921</v>
      </c>
      <c r="E450" s="24">
        <v>50</v>
      </c>
      <c r="F450" s="29"/>
      <c r="G450" s="30"/>
    </row>
    <row r="451" ht="36" customHeight="1" spans="1:7">
      <c r="A451" s="29"/>
      <c r="B451" s="24">
        <v>27</v>
      </c>
      <c r="C451" s="27" t="s">
        <v>922</v>
      </c>
      <c r="D451" s="27" t="s">
        <v>923</v>
      </c>
      <c r="E451" s="24">
        <v>100</v>
      </c>
      <c r="F451" s="29"/>
      <c r="G451" s="30"/>
    </row>
    <row r="452" ht="48" customHeight="1" spans="1:7">
      <c r="A452" s="29"/>
      <c r="B452" s="24">
        <v>28</v>
      </c>
      <c r="C452" s="27" t="s">
        <v>924</v>
      </c>
      <c r="D452" s="27" t="s">
        <v>925</v>
      </c>
      <c r="E452" s="24">
        <v>50</v>
      </c>
      <c r="F452" s="29"/>
      <c r="G452" s="30"/>
    </row>
    <row r="453" ht="48" customHeight="1" spans="1:7">
      <c r="A453" s="29"/>
      <c r="B453" s="24">
        <v>29</v>
      </c>
      <c r="C453" s="27" t="s">
        <v>926</v>
      </c>
      <c r="D453" s="27" t="s">
        <v>927</v>
      </c>
      <c r="E453" s="24">
        <v>50</v>
      </c>
      <c r="F453" s="29"/>
      <c r="G453" s="30"/>
    </row>
    <row r="454" ht="48" customHeight="1" spans="1:7">
      <c r="A454" s="29"/>
      <c r="B454" s="24">
        <v>30</v>
      </c>
      <c r="C454" s="27" t="s">
        <v>928</v>
      </c>
      <c r="D454" s="27" t="s">
        <v>929</v>
      </c>
      <c r="E454" s="24">
        <v>50</v>
      </c>
      <c r="F454" s="29"/>
      <c r="G454" s="30"/>
    </row>
    <row r="455" ht="48" customHeight="1" spans="1:7">
      <c r="A455" s="29"/>
      <c r="B455" s="24">
        <v>31</v>
      </c>
      <c r="C455" s="27" t="s">
        <v>930</v>
      </c>
      <c r="D455" s="27" t="s">
        <v>931</v>
      </c>
      <c r="E455" s="24">
        <v>100</v>
      </c>
      <c r="F455" s="29"/>
      <c r="G455" s="30"/>
    </row>
    <row r="456" ht="48" customHeight="1" spans="1:7">
      <c r="A456" s="29"/>
      <c r="B456" s="24">
        <v>32</v>
      </c>
      <c r="C456" s="27" t="s">
        <v>932</v>
      </c>
      <c r="D456" s="27" t="s">
        <v>933</v>
      </c>
      <c r="E456" s="24">
        <v>50</v>
      </c>
      <c r="F456" s="29"/>
      <c r="G456" s="30"/>
    </row>
    <row r="457" ht="36" customHeight="1" spans="1:7">
      <c r="A457" s="29"/>
      <c r="B457" s="24">
        <v>33</v>
      </c>
      <c r="C457" s="63" t="s">
        <v>934</v>
      </c>
      <c r="D457" s="58" t="s">
        <v>935</v>
      </c>
      <c r="E457" s="47">
        <v>50</v>
      </c>
      <c r="F457" s="29"/>
      <c r="G457" s="30"/>
    </row>
    <row r="458" ht="48" customHeight="1" spans="1:7">
      <c r="A458" s="29"/>
      <c r="B458" s="24">
        <v>34</v>
      </c>
      <c r="C458" s="119" t="s">
        <v>936</v>
      </c>
      <c r="D458" s="119" t="s">
        <v>937</v>
      </c>
      <c r="E458" s="151">
        <v>60</v>
      </c>
      <c r="F458" s="29"/>
      <c r="G458" s="30"/>
    </row>
    <row r="459" ht="48" customHeight="1" spans="1:7">
      <c r="A459" s="31"/>
      <c r="B459" s="24">
        <v>35</v>
      </c>
      <c r="C459" s="119" t="s">
        <v>938</v>
      </c>
      <c r="D459" s="119" t="s">
        <v>939</v>
      </c>
      <c r="E459" s="151">
        <v>640</v>
      </c>
      <c r="F459" s="31"/>
      <c r="G459" s="32"/>
    </row>
    <row r="460" ht="60" customHeight="1" spans="1:7">
      <c r="A460" s="24" t="s">
        <v>15</v>
      </c>
      <c r="B460" s="24">
        <v>36</v>
      </c>
      <c r="C460" s="27" t="s">
        <v>940</v>
      </c>
      <c r="D460" s="14" t="s">
        <v>941</v>
      </c>
      <c r="E460" s="47">
        <v>550</v>
      </c>
      <c r="F460" s="24" t="s">
        <v>905</v>
      </c>
      <c r="G460" s="13" t="s">
        <v>869</v>
      </c>
    </row>
    <row r="461" ht="36" customHeight="1" spans="1:7">
      <c r="A461" s="24"/>
      <c r="B461" s="24">
        <v>37</v>
      </c>
      <c r="C461" s="27" t="s">
        <v>942</v>
      </c>
      <c r="D461" s="14" t="s">
        <v>943</v>
      </c>
      <c r="E461" s="47">
        <v>160</v>
      </c>
      <c r="F461" s="24"/>
      <c r="G461" s="13"/>
    </row>
    <row r="462" s="1" customFormat="1" ht="14.1" customHeight="1" spans="1:7">
      <c r="A462" s="16"/>
      <c r="B462" s="12"/>
      <c r="C462" s="20" t="s">
        <v>26</v>
      </c>
      <c r="D462" s="20"/>
      <c r="E462" s="33">
        <f>SUM(E442:E461)</f>
        <v>3200</v>
      </c>
      <c r="F462" s="15"/>
      <c r="G462" s="15"/>
    </row>
    <row r="463" ht="60" customHeight="1" spans="1:7">
      <c r="A463" s="13" t="s">
        <v>27</v>
      </c>
      <c r="B463" s="13">
        <v>38</v>
      </c>
      <c r="C463" s="74" t="s">
        <v>944</v>
      </c>
      <c r="D463" s="58" t="s">
        <v>945</v>
      </c>
      <c r="E463" s="47">
        <v>200</v>
      </c>
      <c r="F463" s="13" t="s">
        <v>946</v>
      </c>
      <c r="G463" s="13" t="s">
        <v>869</v>
      </c>
    </row>
    <row r="464" ht="48" customHeight="1" spans="1:7">
      <c r="A464" s="13"/>
      <c r="B464" s="13">
        <v>39</v>
      </c>
      <c r="C464" s="74" t="s">
        <v>947</v>
      </c>
      <c r="D464" s="58" t="s">
        <v>948</v>
      </c>
      <c r="E464" s="47">
        <v>50</v>
      </c>
      <c r="F464" s="13"/>
      <c r="G464" s="13"/>
    </row>
    <row r="465" ht="48" customHeight="1" spans="1:7">
      <c r="A465" s="13"/>
      <c r="B465" s="13">
        <v>40</v>
      </c>
      <c r="C465" s="74" t="s">
        <v>949</v>
      </c>
      <c r="D465" s="58" t="s">
        <v>950</v>
      </c>
      <c r="E465" s="47">
        <v>50</v>
      </c>
      <c r="F465" s="13"/>
      <c r="G465" s="13"/>
    </row>
    <row r="466" ht="48" customHeight="1" spans="1:7">
      <c r="A466" s="13"/>
      <c r="B466" s="13">
        <v>41</v>
      </c>
      <c r="C466" s="74" t="s">
        <v>951</v>
      </c>
      <c r="D466" s="58" t="s">
        <v>952</v>
      </c>
      <c r="E466" s="47">
        <v>50</v>
      </c>
      <c r="F466" s="13"/>
      <c r="G466" s="13"/>
    </row>
    <row r="467" ht="48" customHeight="1" spans="1:7">
      <c r="A467" s="13"/>
      <c r="B467" s="13">
        <v>42</v>
      </c>
      <c r="C467" s="74" t="s">
        <v>953</v>
      </c>
      <c r="D467" s="58" t="s">
        <v>954</v>
      </c>
      <c r="E467" s="47">
        <v>50</v>
      </c>
      <c r="F467" s="13"/>
      <c r="G467" s="13"/>
    </row>
    <row r="468" ht="48" customHeight="1" spans="1:7">
      <c r="A468" s="13"/>
      <c r="B468" s="13">
        <v>43</v>
      </c>
      <c r="C468" s="152" t="s">
        <v>955</v>
      </c>
      <c r="D468" s="153" t="s">
        <v>956</v>
      </c>
      <c r="E468" s="47">
        <v>600</v>
      </c>
      <c r="F468" s="13"/>
      <c r="G468" s="13"/>
    </row>
    <row r="469" ht="48" customHeight="1" spans="1:7">
      <c r="A469" s="28" t="s">
        <v>15</v>
      </c>
      <c r="B469" s="13">
        <v>44</v>
      </c>
      <c r="C469" s="48" t="s">
        <v>957</v>
      </c>
      <c r="D469" s="154" t="s">
        <v>958</v>
      </c>
      <c r="E469" s="47">
        <v>300</v>
      </c>
      <c r="F469" s="28" t="s">
        <v>946</v>
      </c>
      <c r="G469" s="28" t="s">
        <v>869</v>
      </c>
    </row>
    <row r="470" ht="72" customHeight="1" spans="1:7">
      <c r="A470" s="30"/>
      <c r="B470" s="13">
        <v>45</v>
      </c>
      <c r="C470" s="48" t="s">
        <v>959</v>
      </c>
      <c r="D470" s="155" t="s">
        <v>960</v>
      </c>
      <c r="E470" s="47">
        <v>250</v>
      </c>
      <c r="F470" s="30"/>
      <c r="G470" s="30"/>
    </row>
    <row r="471" ht="72" customHeight="1" spans="1:7">
      <c r="A471" s="30"/>
      <c r="B471" s="13">
        <v>46</v>
      </c>
      <c r="C471" s="48" t="s">
        <v>961</v>
      </c>
      <c r="D471" s="155" t="s">
        <v>962</v>
      </c>
      <c r="E471" s="47">
        <v>200</v>
      </c>
      <c r="F471" s="30"/>
      <c r="G471" s="30"/>
    </row>
    <row r="472" ht="96" customHeight="1" spans="1:7">
      <c r="A472" s="30"/>
      <c r="B472" s="13">
        <v>47</v>
      </c>
      <c r="C472" s="48" t="s">
        <v>963</v>
      </c>
      <c r="D472" s="155" t="s">
        <v>964</v>
      </c>
      <c r="E472" s="47">
        <v>200</v>
      </c>
      <c r="F472" s="30"/>
      <c r="G472" s="30"/>
    </row>
    <row r="473" ht="96" customHeight="1" spans="1:7">
      <c r="A473" s="30"/>
      <c r="B473" s="13">
        <v>48</v>
      </c>
      <c r="C473" s="48" t="s">
        <v>965</v>
      </c>
      <c r="D473" s="155" t="s">
        <v>966</v>
      </c>
      <c r="E473" s="47">
        <v>400</v>
      </c>
      <c r="F473" s="30"/>
      <c r="G473" s="30"/>
    </row>
    <row r="474" ht="84" customHeight="1" spans="1:7">
      <c r="A474" s="30"/>
      <c r="B474" s="13">
        <v>49</v>
      </c>
      <c r="C474" s="48" t="s">
        <v>967</v>
      </c>
      <c r="D474" s="155" t="s">
        <v>968</v>
      </c>
      <c r="E474" s="47">
        <v>200</v>
      </c>
      <c r="F474" s="30"/>
      <c r="G474" s="30"/>
    </row>
    <row r="475" ht="72" customHeight="1" spans="1:7">
      <c r="A475" s="30"/>
      <c r="B475" s="13">
        <v>50</v>
      </c>
      <c r="C475" s="48" t="s">
        <v>969</v>
      </c>
      <c r="D475" s="155" t="s">
        <v>970</v>
      </c>
      <c r="E475" s="47">
        <v>200</v>
      </c>
      <c r="F475" s="30"/>
      <c r="G475" s="30"/>
    </row>
    <row r="476" ht="84" customHeight="1" spans="1:7">
      <c r="A476" s="30"/>
      <c r="B476" s="13">
        <v>51</v>
      </c>
      <c r="C476" s="113" t="s">
        <v>971</v>
      </c>
      <c r="D476" s="156" t="s">
        <v>972</v>
      </c>
      <c r="E476" s="120">
        <v>200</v>
      </c>
      <c r="F476" s="30"/>
      <c r="G476" s="30"/>
    </row>
    <row r="477" ht="72" customHeight="1" spans="1:7">
      <c r="A477" s="30"/>
      <c r="B477" s="13">
        <v>52</v>
      </c>
      <c r="C477" s="113" t="s">
        <v>973</v>
      </c>
      <c r="D477" s="156" t="s">
        <v>974</v>
      </c>
      <c r="E477" s="120">
        <v>125</v>
      </c>
      <c r="F477" s="30"/>
      <c r="G477" s="30"/>
    </row>
    <row r="478" ht="72" customHeight="1" spans="1:7">
      <c r="A478" s="32"/>
      <c r="B478" s="13">
        <v>53</v>
      </c>
      <c r="C478" s="113" t="s">
        <v>975</v>
      </c>
      <c r="D478" s="156" t="s">
        <v>976</v>
      </c>
      <c r="E478" s="120">
        <v>125</v>
      </c>
      <c r="F478" s="32"/>
      <c r="G478" s="32"/>
    </row>
    <row r="479" s="1" customFormat="1" ht="14.1" customHeight="1" spans="1:7">
      <c r="A479" s="16"/>
      <c r="B479" s="12"/>
      <c r="C479" s="20" t="s">
        <v>26</v>
      </c>
      <c r="D479" s="20"/>
      <c r="E479" s="33">
        <f>SUM(E463:E478)</f>
        <v>3200</v>
      </c>
      <c r="F479" s="15"/>
      <c r="G479" s="15"/>
    </row>
    <row r="480" ht="120" customHeight="1" spans="1:7">
      <c r="A480" s="26" t="s">
        <v>27</v>
      </c>
      <c r="B480" s="24">
        <v>54</v>
      </c>
      <c r="C480" s="27" t="s">
        <v>977</v>
      </c>
      <c r="D480" s="27" t="s">
        <v>978</v>
      </c>
      <c r="E480" s="24">
        <v>200</v>
      </c>
      <c r="F480" s="26" t="s">
        <v>979</v>
      </c>
      <c r="G480" s="26" t="s">
        <v>980</v>
      </c>
    </row>
    <row r="481" ht="72" customHeight="1" spans="1:7">
      <c r="A481" s="29"/>
      <c r="B481" s="24">
        <v>55</v>
      </c>
      <c r="C481" s="27" t="s">
        <v>981</v>
      </c>
      <c r="D481" s="27" t="s">
        <v>982</v>
      </c>
      <c r="E481" s="24">
        <v>50</v>
      </c>
      <c r="F481" s="29"/>
      <c r="G481" s="29"/>
    </row>
    <row r="482" ht="72" customHeight="1" spans="1:7">
      <c r="A482" s="29"/>
      <c r="B482" s="24">
        <v>56</v>
      </c>
      <c r="C482" s="27" t="s">
        <v>983</v>
      </c>
      <c r="D482" s="27" t="s">
        <v>984</v>
      </c>
      <c r="E482" s="24">
        <v>600</v>
      </c>
      <c r="F482" s="29"/>
      <c r="G482" s="29"/>
    </row>
    <row r="483" ht="36" customHeight="1" spans="1:7">
      <c r="A483" s="29"/>
      <c r="B483" s="24">
        <v>57</v>
      </c>
      <c r="C483" s="27" t="s">
        <v>985</v>
      </c>
      <c r="D483" s="27" t="s">
        <v>986</v>
      </c>
      <c r="E483" s="24">
        <v>212</v>
      </c>
      <c r="F483" s="29"/>
      <c r="G483" s="29"/>
    </row>
    <row r="484" ht="108" customHeight="1" spans="1:7">
      <c r="A484" s="29"/>
      <c r="B484" s="24">
        <v>58</v>
      </c>
      <c r="C484" s="27" t="s">
        <v>987</v>
      </c>
      <c r="D484" s="27" t="s">
        <v>988</v>
      </c>
      <c r="E484" s="24">
        <v>400</v>
      </c>
      <c r="F484" s="29"/>
      <c r="G484" s="29"/>
    </row>
    <row r="485" ht="132" customHeight="1" spans="1:7">
      <c r="A485" s="29"/>
      <c r="B485" s="24">
        <v>59</v>
      </c>
      <c r="C485" s="27" t="s">
        <v>989</v>
      </c>
      <c r="D485" s="157" t="s">
        <v>990</v>
      </c>
      <c r="E485" s="151">
        <v>600</v>
      </c>
      <c r="F485" s="29"/>
      <c r="G485" s="29"/>
    </row>
    <row r="486" ht="60" customHeight="1" spans="1:7">
      <c r="A486" s="31"/>
      <c r="B486" s="24">
        <v>60</v>
      </c>
      <c r="C486" s="27" t="s">
        <v>991</v>
      </c>
      <c r="D486" s="27" t="s">
        <v>992</v>
      </c>
      <c r="E486" s="151">
        <v>600</v>
      </c>
      <c r="F486" s="31"/>
      <c r="G486" s="31"/>
    </row>
    <row r="487" ht="192" customHeight="1" spans="1:7">
      <c r="A487" s="24" t="s">
        <v>15</v>
      </c>
      <c r="B487" s="24">
        <v>61</v>
      </c>
      <c r="C487" s="27" t="s">
        <v>993</v>
      </c>
      <c r="D487" s="27" t="s">
        <v>994</v>
      </c>
      <c r="E487" s="24">
        <v>450</v>
      </c>
      <c r="F487" s="24" t="s">
        <v>979</v>
      </c>
      <c r="G487" s="24" t="s">
        <v>980</v>
      </c>
    </row>
    <row r="488" ht="72" customHeight="1" spans="1:7">
      <c r="A488" s="24"/>
      <c r="B488" s="24">
        <v>62</v>
      </c>
      <c r="C488" s="27" t="s">
        <v>995</v>
      </c>
      <c r="D488" s="27" t="s">
        <v>996</v>
      </c>
      <c r="E488" s="24">
        <v>88</v>
      </c>
      <c r="F488" s="24"/>
      <c r="G488" s="24"/>
    </row>
    <row r="489" s="1" customFormat="1" ht="14.1" customHeight="1" spans="1:7">
      <c r="A489" s="16"/>
      <c r="B489" s="12"/>
      <c r="C489" s="20" t="s">
        <v>26</v>
      </c>
      <c r="D489" s="20"/>
      <c r="E489" s="33">
        <f>SUM(E480:E488)</f>
        <v>3200</v>
      </c>
      <c r="F489" s="15"/>
      <c r="G489" s="15"/>
    </row>
    <row r="490" ht="36" customHeight="1" spans="1:7">
      <c r="A490" s="54" t="s">
        <v>27</v>
      </c>
      <c r="B490" s="24">
        <v>63</v>
      </c>
      <c r="C490" s="158" t="s">
        <v>997</v>
      </c>
      <c r="D490" s="27" t="s">
        <v>998</v>
      </c>
      <c r="E490" s="24">
        <v>497</v>
      </c>
      <c r="F490" s="16" t="s">
        <v>999</v>
      </c>
      <c r="G490" s="16" t="s">
        <v>980</v>
      </c>
    </row>
    <row r="491" ht="48" customHeight="1" spans="1:7">
      <c r="A491" s="55"/>
      <c r="B491" s="24">
        <v>64</v>
      </c>
      <c r="C491" s="27" t="s">
        <v>1000</v>
      </c>
      <c r="D491" s="27" t="s">
        <v>1001</v>
      </c>
      <c r="E491" s="24">
        <v>423</v>
      </c>
      <c r="F491" s="16"/>
      <c r="G491" s="16"/>
    </row>
    <row r="492" ht="36" customHeight="1" spans="1:7">
      <c r="A492" s="55"/>
      <c r="B492" s="24">
        <v>65</v>
      </c>
      <c r="C492" s="158" t="s">
        <v>1002</v>
      </c>
      <c r="D492" s="27" t="s">
        <v>1003</v>
      </c>
      <c r="E492" s="24">
        <v>436</v>
      </c>
      <c r="F492" s="16"/>
      <c r="G492" s="16"/>
    </row>
    <row r="493" ht="60" customHeight="1" spans="1:7">
      <c r="A493" s="56"/>
      <c r="B493" s="24">
        <v>66</v>
      </c>
      <c r="C493" s="119" t="s">
        <v>1004</v>
      </c>
      <c r="D493" s="119" t="s">
        <v>1005</v>
      </c>
      <c r="E493" s="151">
        <v>162</v>
      </c>
      <c r="F493" s="16"/>
      <c r="G493" s="16"/>
    </row>
    <row r="494" ht="180" customHeight="1" spans="1:7">
      <c r="A494" s="24" t="s">
        <v>15</v>
      </c>
      <c r="B494" s="24">
        <v>67</v>
      </c>
      <c r="C494" s="64" t="s">
        <v>1006</v>
      </c>
      <c r="D494" s="64" t="s">
        <v>1007</v>
      </c>
      <c r="E494" s="159">
        <v>1541</v>
      </c>
      <c r="F494" s="16"/>
      <c r="G494" s="16"/>
    </row>
    <row r="495" ht="168" customHeight="1" spans="1:7">
      <c r="A495" s="24" t="s">
        <v>15</v>
      </c>
      <c r="B495" s="24">
        <v>68</v>
      </c>
      <c r="C495" s="27" t="s">
        <v>1008</v>
      </c>
      <c r="D495" s="27" t="s">
        <v>1009</v>
      </c>
      <c r="E495" s="24">
        <v>677</v>
      </c>
      <c r="F495" s="24" t="s">
        <v>999</v>
      </c>
      <c r="G495" s="24" t="s">
        <v>980</v>
      </c>
    </row>
    <row r="496" ht="48" customHeight="1" spans="1:7">
      <c r="A496" s="24"/>
      <c r="B496" s="159">
        <v>69</v>
      </c>
      <c r="C496" s="160" t="s">
        <v>1010</v>
      </c>
      <c r="D496" s="64" t="s">
        <v>1011</v>
      </c>
      <c r="E496" s="159">
        <v>264</v>
      </c>
      <c r="F496" s="24"/>
      <c r="G496" s="24"/>
    </row>
    <row r="497" s="1" customFormat="1" ht="14.1" customHeight="1" spans="1:7">
      <c r="A497" s="16"/>
      <c r="B497" s="12"/>
      <c r="C497" s="20" t="s">
        <v>26</v>
      </c>
      <c r="D497" s="20"/>
      <c r="E497" s="33">
        <f>SUM(E490:E496)</f>
        <v>4000</v>
      </c>
      <c r="F497" s="15"/>
      <c r="G497" s="15"/>
    </row>
    <row r="498" ht="84" customHeight="1" spans="1:7">
      <c r="A498" s="26" t="s">
        <v>27</v>
      </c>
      <c r="B498" s="24">
        <v>70</v>
      </c>
      <c r="C498" s="27" t="s">
        <v>1012</v>
      </c>
      <c r="D498" s="27" t="s">
        <v>1013</v>
      </c>
      <c r="E498" s="24">
        <v>2400</v>
      </c>
      <c r="F498" s="24" t="s">
        <v>1014</v>
      </c>
      <c r="G498" s="24" t="s">
        <v>980</v>
      </c>
    </row>
    <row r="499" ht="24" customHeight="1" spans="1:7">
      <c r="A499" s="29"/>
      <c r="B499" s="24">
        <v>71</v>
      </c>
      <c r="C499" s="119" t="s">
        <v>1015</v>
      </c>
      <c r="D499" s="119" t="s">
        <v>1016</v>
      </c>
      <c r="E499" s="151">
        <v>50</v>
      </c>
      <c r="F499" s="24"/>
      <c r="G499" s="24"/>
    </row>
    <row r="500" ht="48" customHeight="1" spans="1:7">
      <c r="A500" s="31"/>
      <c r="B500" s="24">
        <v>72</v>
      </c>
      <c r="C500" s="119" t="s">
        <v>1017</v>
      </c>
      <c r="D500" s="119" t="s">
        <v>1018</v>
      </c>
      <c r="E500" s="151">
        <v>400</v>
      </c>
      <c r="F500" s="24"/>
      <c r="G500" s="24"/>
    </row>
    <row r="501" ht="48" customHeight="1" spans="1:7">
      <c r="A501" s="24" t="s">
        <v>15</v>
      </c>
      <c r="B501" s="24">
        <v>73</v>
      </c>
      <c r="C501" s="27" t="s">
        <v>1019</v>
      </c>
      <c r="D501" s="27" t="s">
        <v>1020</v>
      </c>
      <c r="E501" s="24">
        <v>350</v>
      </c>
      <c r="F501" s="24"/>
      <c r="G501" s="24" t="s">
        <v>980</v>
      </c>
    </row>
    <row r="502" s="1" customFormat="1" ht="14.1" customHeight="1" spans="1:7">
      <c r="A502" s="16"/>
      <c r="B502" s="12"/>
      <c r="C502" s="20" t="s">
        <v>26</v>
      </c>
      <c r="D502" s="20"/>
      <c r="E502" s="33">
        <f>SUM(E498:E501)</f>
        <v>3200</v>
      </c>
      <c r="F502" s="15"/>
      <c r="G502" s="15"/>
    </row>
    <row r="503" ht="72" customHeight="1" spans="1:7">
      <c r="A503" s="26" t="s">
        <v>27</v>
      </c>
      <c r="B503" s="24">
        <v>74</v>
      </c>
      <c r="C503" s="27" t="s">
        <v>1021</v>
      </c>
      <c r="D503" s="27" t="s">
        <v>1022</v>
      </c>
      <c r="E503" s="24">
        <v>1000</v>
      </c>
      <c r="F503" s="26" t="s">
        <v>1023</v>
      </c>
      <c r="G503" s="26" t="s">
        <v>980</v>
      </c>
    </row>
    <row r="504" ht="48" customHeight="1" spans="1:7">
      <c r="A504" s="29"/>
      <c r="B504" s="24">
        <v>75</v>
      </c>
      <c r="C504" s="27" t="s">
        <v>1024</v>
      </c>
      <c r="D504" s="27" t="s">
        <v>1025</v>
      </c>
      <c r="E504" s="24">
        <v>1200</v>
      </c>
      <c r="F504" s="29"/>
      <c r="G504" s="29"/>
    </row>
    <row r="505" ht="84" customHeight="1" spans="1:7">
      <c r="A505" s="26" t="s">
        <v>15</v>
      </c>
      <c r="B505" s="24">
        <v>76</v>
      </c>
      <c r="C505" s="27" t="s">
        <v>1026</v>
      </c>
      <c r="D505" s="27" t="s">
        <v>1027</v>
      </c>
      <c r="E505" s="24">
        <v>415</v>
      </c>
      <c r="F505" s="26" t="s">
        <v>1023</v>
      </c>
      <c r="G505" s="26" t="s">
        <v>980</v>
      </c>
    </row>
    <row r="506" ht="48" customHeight="1" spans="1:7">
      <c r="A506" s="29"/>
      <c r="B506" s="24">
        <v>77</v>
      </c>
      <c r="C506" s="119" t="s">
        <v>1028</v>
      </c>
      <c r="D506" s="119" t="s">
        <v>1029</v>
      </c>
      <c r="E506" s="151">
        <v>200</v>
      </c>
      <c r="F506" s="29"/>
      <c r="G506" s="29"/>
    </row>
    <row r="507" ht="108" customHeight="1" spans="1:7">
      <c r="A507" s="29"/>
      <c r="B507" s="24">
        <v>78</v>
      </c>
      <c r="C507" s="119" t="s">
        <v>1030</v>
      </c>
      <c r="D507" s="119" t="s">
        <v>1031</v>
      </c>
      <c r="E507" s="151">
        <v>385</v>
      </c>
      <c r="F507" s="29"/>
      <c r="G507" s="29"/>
    </row>
    <row r="508" s="1" customFormat="1" ht="14.1" customHeight="1" spans="1:7">
      <c r="A508" s="16"/>
      <c r="B508" s="12"/>
      <c r="C508" s="20" t="s">
        <v>26</v>
      </c>
      <c r="D508" s="20"/>
      <c r="E508" s="33">
        <f>SUM(E503:E507)</f>
        <v>3200</v>
      </c>
      <c r="F508" s="15"/>
      <c r="G508" s="15"/>
    </row>
    <row r="509" ht="48" customHeight="1" spans="1:7">
      <c r="A509" s="28" t="s">
        <v>27</v>
      </c>
      <c r="B509" s="13">
        <v>79</v>
      </c>
      <c r="C509" s="14" t="s">
        <v>1032</v>
      </c>
      <c r="D509" s="63" t="s">
        <v>1033</v>
      </c>
      <c r="E509" s="23">
        <v>40</v>
      </c>
      <c r="F509" s="13" t="s">
        <v>1034</v>
      </c>
      <c r="G509" s="76" t="s">
        <v>980</v>
      </c>
    </row>
    <row r="510" ht="60" customHeight="1" spans="1:7">
      <c r="A510" s="30"/>
      <c r="B510" s="13">
        <v>80</v>
      </c>
      <c r="C510" s="116" t="s">
        <v>1035</v>
      </c>
      <c r="D510" s="118" t="s">
        <v>1036</v>
      </c>
      <c r="E510" s="139">
        <v>150</v>
      </c>
      <c r="F510" s="13"/>
      <c r="G510" s="76"/>
    </row>
    <row r="511" ht="60" customHeight="1" spans="1:7">
      <c r="A511" s="30"/>
      <c r="B511" s="13">
        <v>81</v>
      </c>
      <c r="C511" s="116" t="s">
        <v>1037</v>
      </c>
      <c r="D511" s="118" t="s">
        <v>1038</v>
      </c>
      <c r="E511" s="139">
        <v>300</v>
      </c>
      <c r="F511" s="13"/>
      <c r="G511" s="76"/>
    </row>
    <row r="512" ht="72" customHeight="1" spans="1:7">
      <c r="A512" s="30"/>
      <c r="B512" s="13">
        <v>82</v>
      </c>
      <c r="C512" s="118" t="s">
        <v>1039</v>
      </c>
      <c r="D512" s="118" t="s">
        <v>1040</v>
      </c>
      <c r="E512" s="139">
        <v>200</v>
      </c>
      <c r="F512" s="13"/>
      <c r="G512" s="76"/>
    </row>
    <row r="513" ht="60" customHeight="1" spans="1:7">
      <c r="A513" s="32"/>
      <c r="B513" s="13">
        <v>83</v>
      </c>
      <c r="C513" s="118" t="s">
        <v>1041</v>
      </c>
      <c r="D513" s="118" t="s">
        <v>1042</v>
      </c>
      <c r="E513" s="139">
        <v>324</v>
      </c>
      <c r="F513" s="13"/>
      <c r="G513" s="76"/>
    </row>
    <row r="514" ht="48" customHeight="1" spans="1:7">
      <c r="A514" s="13" t="s">
        <v>15</v>
      </c>
      <c r="B514" s="13">
        <v>84</v>
      </c>
      <c r="C514" s="14" t="s">
        <v>1043</v>
      </c>
      <c r="D514" s="58" t="s">
        <v>1044</v>
      </c>
      <c r="E514" s="23">
        <v>11</v>
      </c>
      <c r="F514" s="13"/>
      <c r="G514" s="76"/>
    </row>
    <row r="515" ht="96" customHeight="1" spans="1:7">
      <c r="A515" s="13"/>
      <c r="B515" s="13">
        <v>85</v>
      </c>
      <c r="C515" s="14" t="s">
        <v>1045</v>
      </c>
      <c r="D515" s="63" t="s">
        <v>1046</v>
      </c>
      <c r="E515" s="23">
        <v>277</v>
      </c>
      <c r="F515" s="13"/>
      <c r="G515" s="76"/>
    </row>
    <row r="516" ht="156" customHeight="1" spans="1:7">
      <c r="A516" s="13" t="s">
        <v>15</v>
      </c>
      <c r="B516" s="13">
        <v>86</v>
      </c>
      <c r="C516" s="14" t="s">
        <v>1047</v>
      </c>
      <c r="D516" s="63" t="s">
        <v>1048</v>
      </c>
      <c r="E516" s="23">
        <v>196</v>
      </c>
      <c r="F516" s="13" t="s">
        <v>1034</v>
      </c>
      <c r="G516" s="13" t="s">
        <v>980</v>
      </c>
    </row>
    <row r="517" ht="312" customHeight="1" spans="1:7">
      <c r="A517" s="13"/>
      <c r="B517" s="13">
        <v>87</v>
      </c>
      <c r="C517" s="14" t="s">
        <v>1049</v>
      </c>
      <c r="D517" s="63" t="s">
        <v>1050</v>
      </c>
      <c r="E517" s="23">
        <v>1485</v>
      </c>
      <c r="F517" s="13"/>
      <c r="G517" s="13"/>
    </row>
    <row r="518" ht="216" customHeight="1" spans="1:7">
      <c r="A518" s="13" t="s">
        <v>15</v>
      </c>
      <c r="B518" s="13">
        <v>88</v>
      </c>
      <c r="C518" s="14" t="s">
        <v>1051</v>
      </c>
      <c r="D518" s="63" t="s">
        <v>1052</v>
      </c>
      <c r="E518" s="23">
        <v>811</v>
      </c>
      <c r="F518" s="13" t="s">
        <v>1053</v>
      </c>
      <c r="G518" s="13" t="s">
        <v>980</v>
      </c>
    </row>
    <row r="519" ht="120" customHeight="1" spans="1:7">
      <c r="A519" s="13"/>
      <c r="B519" s="13">
        <v>89</v>
      </c>
      <c r="C519" s="14" t="s">
        <v>1054</v>
      </c>
      <c r="D519" s="63" t="s">
        <v>1055</v>
      </c>
      <c r="E519" s="23">
        <v>137</v>
      </c>
      <c r="F519" s="13"/>
      <c r="G519" s="13"/>
    </row>
    <row r="520" ht="60" customHeight="1" spans="1:7">
      <c r="A520" s="13"/>
      <c r="B520" s="13">
        <v>90</v>
      </c>
      <c r="C520" s="14" t="s">
        <v>1056</v>
      </c>
      <c r="D520" s="63" t="s">
        <v>1057</v>
      </c>
      <c r="E520" s="23">
        <v>69</v>
      </c>
      <c r="F520" s="13"/>
      <c r="G520" s="13"/>
    </row>
    <row r="521" s="1" customFormat="1" ht="14.1" customHeight="1" spans="1:7">
      <c r="A521" s="16"/>
      <c r="B521" s="12"/>
      <c r="C521" s="20" t="s">
        <v>26</v>
      </c>
      <c r="D521" s="20"/>
      <c r="E521" s="33">
        <f>SUM(E509:E520)</f>
        <v>4000</v>
      </c>
      <c r="F521" s="15"/>
      <c r="G521" s="15"/>
    </row>
    <row r="522" ht="36" customHeight="1" spans="1:7">
      <c r="A522" s="54" t="s">
        <v>27</v>
      </c>
      <c r="B522" s="16">
        <v>91</v>
      </c>
      <c r="C522" s="161" t="s">
        <v>111</v>
      </c>
      <c r="D522" s="161" t="s">
        <v>112</v>
      </c>
      <c r="E522" s="24">
        <v>150</v>
      </c>
      <c r="F522" s="16" t="s">
        <v>1058</v>
      </c>
      <c r="G522" s="16" t="s">
        <v>114</v>
      </c>
    </row>
    <row r="523" ht="36" customHeight="1" spans="1:7">
      <c r="A523" s="56"/>
      <c r="B523" s="16">
        <v>92</v>
      </c>
      <c r="C523" s="64" t="s">
        <v>1059</v>
      </c>
      <c r="D523" s="64" t="s">
        <v>1060</v>
      </c>
      <c r="E523" s="16">
        <v>200</v>
      </c>
      <c r="F523" s="16"/>
      <c r="G523" s="16"/>
    </row>
    <row r="524" ht="48" customHeight="1" spans="1:7">
      <c r="A524" s="16" t="s">
        <v>115</v>
      </c>
      <c r="B524" s="16">
        <v>93</v>
      </c>
      <c r="C524" s="124" t="s">
        <v>116</v>
      </c>
      <c r="D524" s="121" t="s">
        <v>117</v>
      </c>
      <c r="E524" s="66">
        <v>2400</v>
      </c>
      <c r="F524" s="16"/>
      <c r="G524" s="16"/>
    </row>
    <row r="525" ht="36" customHeight="1" spans="1:7">
      <c r="A525" s="16" t="s">
        <v>420</v>
      </c>
      <c r="B525" s="16">
        <v>94</v>
      </c>
      <c r="C525" s="162" t="s">
        <v>1061</v>
      </c>
      <c r="D525" s="162" t="s">
        <v>1062</v>
      </c>
      <c r="E525" s="151">
        <v>300</v>
      </c>
      <c r="F525" s="16"/>
      <c r="G525" s="16"/>
    </row>
    <row r="526" ht="108" customHeight="1" spans="1:7">
      <c r="A526" s="16" t="s">
        <v>118</v>
      </c>
      <c r="B526" s="16">
        <v>95</v>
      </c>
      <c r="C526" s="17" t="s">
        <v>119</v>
      </c>
      <c r="D526" s="163" t="s">
        <v>1063</v>
      </c>
      <c r="E526" s="50">
        <v>297</v>
      </c>
      <c r="F526" s="16" t="s">
        <v>1058</v>
      </c>
      <c r="G526" s="16" t="s">
        <v>1064</v>
      </c>
    </row>
    <row r="527" s="1" customFormat="1" ht="14.1" customHeight="1" spans="1:7">
      <c r="A527" s="16"/>
      <c r="B527" s="12"/>
      <c r="C527" s="20" t="s">
        <v>26</v>
      </c>
      <c r="D527" s="20"/>
      <c r="E527" s="33">
        <f>SUM(E522:E526)</f>
        <v>3347</v>
      </c>
      <c r="F527" s="15"/>
      <c r="G527" s="15"/>
    </row>
    <row r="528" s="1" customFormat="1" ht="27.95" customHeight="1" spans="1:7">
      <c r="A528" s="34"/>
      <c r="B528" s="34"/>
      <c r="C528" s="20" t="s">
        <v>121</v>
      </c>
      <c r="D528" s="35" t="s">
        <v>1065</v>
      </c>
      <c r="E528" s="33">
        <f>E434+E441+E462+E479+E489+E497+E502+E508+E521+E527</f>
        <v>32807</v>
      </c>
      <c r="F528" s="34"/>
      <c r="G528" s="34"/>
    </row>
    <row r="529" ht="24.95" customHeight="1" spans="1:7">
      <c r="A529" s="36" t="s">
        <v>1066</v>
      </c>
      <c r="B529" s="37"/>
      <c r="C529" s="37"/>
      <c r="D529" s="37"/>
      <c r="E529" s="37"/>
      <c r="F529" s="37"/>
      <c r="G529" s="38"/>
    </row>
    <row r="530" ht="14.1" customHeight="1" spans="1:7">
      <c r="A530" s="10" t="s">
        <v>2</v>
      </c>
      <c r="B530" s="10" t="s">
        <v>3</v>
      </c>
      <c r="C530" s="10" t="s">
        <v>4</v>
      </c>
      <c r="D530" s="10" t="s">
        <v>5</v>
      </c>
      <c r="E530" s="11" t="s">
        <v>6</v>
      </c>
      <c r="F530" s="10" t="s">
        <v>7</v>
      </c>
      <c r="G530" s="10"/>
    </row>
    <row r="531" ht="14.1" customHeight="1" spans="1:7">
      <c r="A531" s="10"/>
      <c r="B531" s="10"/>
      <c r="C531" s="10"/>
      <c r="D531" s="10"/>
      <c r="E531" s="12"/>
      <c r="F531" s="10" t="s">
        <v>8</v>
      </c>
      <c r="G531" s="10" t="s">
        <v>9</v>
      </c>
    </row>
    <row r="532" ht="48" customHeight="1" spans="1:7">
      <c r="A532" s="13" t="s">
        <v>27</v>
      </c>
      <c r="B532" s="13">
        <v>1</v>
      </c>
      <c r="C532" s="84" t="s">
        <v>1067</v>
      </c>
      <c r="D532" s="14" t="s">
        <v>1068</v>
      </c>
      <c r="E532" s="71">
        <v>100</v>
      </c>
      <c r="F532" s="13" t="s">
        <v>1069</v>
      </c>
      <c r="G532" s="13" t="s">
        <v>1070</v>
      </c>
    </row>
    <row r="533" ht="48" customHeight="1" spans="1:7">
      <c r="A533" s="13"/>
      <c r="B533" s="13">
        <v>2</v>
      </c>
      <c r="C533" s="84" t="s">
        <v>1071</v>
      </c>
      <c r="D533" s="48" t="s">
        <v>1072</v>
      </c>
      <c r="E533" s="81">
        <v>240</v>
      </c>
      <c r="F533" s="13"/>
      <c r="G533" s="13"/>
    </row>
    <row r="534" ht="60" customHeight="1" spans="1:7">
      <c r="A534" s="28" t="s">
        <v>15</v>
      </c>
      <c r="B534" s="13">
        <v>3</v>
      </c>
      <c r="C534" s="84" t="s">
        <v>1073</v>
      </c>
      <c r="D534" s="48" t="s">
        <v>1074</v>
      </c>
      <c r="E534" s="81">
        <v>399</v>
      </c>
      <c r="F534" s="28" t="s">
        <v>1069</v>
      </c>
      <c r="G534" s="28" t="s">
        <v>1070</v>
      </c>
    </row>
    <row r="535" ht="60" customHeight="1" spans="1:7">
      <c r="A535" s="30"/>
      <c r="B535" s="13">
        <v>4</v>
      </c>
      <c r="C535" s="48" t="s">
        <v>1075</v>
      </c>
      <c r="D535" s="48" t="s">
        <v>1076</v>
      </c>
      <c r="E535" s="71">
        <v>629</v>
      </c>
      <c r="F535" s="30"/>
      <c r="G535" s="30"/>
    </row>
    <row r="536" ht="36" customHeight="1" spans="1:7">
      <c r="A536" s="30"/>
      <c r="B536" s="13">
        <v>5</v>
      </c>
      <c r="C536" s="84" t="s">
        <v>1077</v>
      </c>
      <c r="D536" s="48" t="s">
        <v>1078</v>
      </c>
      <c r="E536" s="81">
        <v>84</v>
      </c>
      <c r="F536" s="30"/>
      <c r="G536" s="30"/>
    </row>
    <row r="537" ht="48" customHeight="1" spans="1:7">
      <c r="A537" s="30"/>
      <c r="B537" s="13">
        <v>6</v>
      </c>
      <c r="C537" s="84" t="s">
        <v>1079</v>
      </c>
      <c r="D537" s="48" t="s">
        <v>1080</v>
      </c>
      <c r="E537" s="81">
        <v>376</v>
      </c>
      <c r="F537" s="30"/>
      <c r="G537" s="30"/>
    </row>
    <row r="538" ht="36" customHeight="1" spans="1:7">
      <c r="A538" s="30"/>
      <c r="B538" s="13">
        <v>7</v>
      </c>
      <c r="C538" s="84" t="s">
        <v>1081</v>
      </c>
      <c r="D538" s="48" t="s">
        <v>1082</v>
      </c>
      <c r="E538" s="81">
        <v>412</v>
      </c>
      <c r="F538" s="30"/>
      <c r="G538" s="30"/>
    </row>
    <row r="539" ht="48" customHeight="1" spans="1:7">
      <c r="A539" s="32"/>
      <c r="B539" s="13">
        <v>8</v>
      </c>
      <c r="C539" s="164" t="s">
        <v>1083</v>
      </c>
      <c r="D539" s="113" t="s">
        <v>1084</v>
      </c>
      <c r="E539" s="165">
        <v>260</v>
      </c>
      <c r="F539" s="32"/>
      <c r="G539" s="32"/>
    </row>
    <row r="540" s="1" customFormat="1" ht="14.1" customHeight="1" spans="1:7">
      <c r="A540" s="16"/>
      <c r="B540" s="12"/>
      <c r="C540" s="20" t="s">
        <v>26</v>
      </c>
      <c r="D540" s="20"/>
      <c r="E540" s="33">
        <f>SUM(E532:E539)</f>
        <v>2500</v>
      </c>
      <c r="F540" s="15"/>
      <c r="G540" s="15"/>
    </row>
    <row r="541" ht="36" customHeight="1" spans="1:7">
      <c r="A541" s="13" t="s">
        <v>27</v>
      </c>
      <c r="B541" s="13">
        <v>9</v>
      </c>
      <c r="C541" s="14" t="s">
        <v>1085</v>
      </c>
      <c r="D541" s="14" t="s">
        <v>1086</v>
      </c>
      <c r="E541" s="13">
        <v>160</v>
      </c>
      <c r="F541" s="25" t="s">
        <v>1087</v>
      </c>
      <c r="G541" s="13" t="s">
        <v>1070</v>
      </c>
    </row>
    <row r="542" ht="36" customHeight="1" spans="1:7">
      <c r="A542" s="13"/>
      <c r="B542" s="13">
        <v>10</v>
      </c>
      <c r="C542" s="14" t="s">
        <v>1088</v>
      </c>
      <c r="D542" s="14" t="s">
        <v>1089</v>
      </c>
      <c r="E542" s="13">
        <v>200</v>
      </c>
      <c r="F542" s="25"/>
      <c r="G542" s="13"/>
    </row>
    <row r="543" ht="72" customHeight="1" spans="1:7">
      <c r="A543" s="13" t="s">
        <v>27</v>
      </c>
      <c r="B543" s="13">
        <v>11</v>
      </c>
      <c r="C543" s="14" t="s">
        <v>1090</v>
      </c>
      <c r="D543" s="14" t="s">
        <v>1091</v>
      </c>
      <c r="E543" s="13">
        <v>265</v>
      </c>
      <c r="F543" s="166" t="s">
        <v>1087</v>
      </c>
      <c r="G543" s="28" t="s">
        <v>1070</v>
      </c>
    </row>
    <row r="544" ht="36" customHeight="1" spans="1:7">
      <c r="A544" s="13"/>
      <c r="B544" s="13">
        <v>12</v>
      </c>
      <c r="C544" s="14" t="s">
        <v>1092</v>
      </c>
      <c r="D544" s="14" t="s">
        <v>1093</v>
      </c>
      <c r="E544" s="13">
        <v>102</v>
      </c>
      <c r="F544" s="167"/>
      <c r="G544" s="30"/>
    </row>
    <row r="545" ht="36" customHeight="1" spans="1:7">
      <c r="A545" s="28" t="s">
        <v>15</v>
      </c>
      <c r="B545" s="13">
        <v>13</v>
      </c>
      <c r="C545" s="14" t="s">
        <v>1094</v>
      </c>
      <c r="D545" s="14" t="s">
        <v>1095</v>
      </c>
      <c r="E545" s="13">
        <v>120</v>
      </c>
      <c r="F545" s="167"/>
      <c r="G545" s="30"/>
    </row>
    <row r="546" ht="72" customHeight="1" spans="1:7">
      <c r="A546" s="30"/>
      <c r="B546" s="13">
        <v>14</v>
      </c>
      <c r="C546" s="14" t="s">
        <v>1096</v>
      </c>
      <c r="D546" s="14" t="s">
        <v>1097</v>
      </c>
      <c r="E546" s="13">
        <v>316</v>
      </c>
      <c r="F546" s="167"/>
      <c r="G546" s="30"/>
    </row>
    <row r="547" ht="96" customHeight="1" spans="1:7">
      <c r="A547" s="30"/>
      <c r="B547" s="13">
        <v>15</v>
      </c>
      <c r="C547" s="14" t="s">
        <v>1098</v>
      </c>
      <c r="D547" s="14" t="s">
        <v>1099</v>
      </c>
      <c r="E547" s="13">
        <v>670</v>
      </c>
      <c r="F547" s="167"/>
      <c r="G547" s="30"/>
    </row>
    <row r="548" ht="48" customHeight="1" spans="1:7">
      <c r="A548" s="30"/>
      <c r="B548" s="13">
        <v>16</v>
      </c>
      <c r="C548" s="14" t="s">
        <v>1100</v>
      </c>
      <c r="D548" s="14" t="s">
        <v>1101</v>
      </c>
      <c r="E548" s="13">
        <v>175</v>
      </c>
      <c r="F548" s="167"/>
      <c r="G548" s="30"/>
    </row>
    <row r="549" ht="48" customHeight="1" spans="1:7">
      <c r="A549" s="30"/>
      <c r="B549" s="13">
        <v>17</v>
      </c>
      <c r="C549" s="14" t="s">
        <v>1102</v>
      </c>
      <c r="D549" s="14" t="s">
        <v>1103</v>
      </c>
      <c r="E549" s="13">
        <v>222</v>
      </c>
      <c r="F549" s="167"/>
      <c r="G549" s="30"/>
    </row>
    <row r="550" ht="84" customHeight="1" spans="1:7">
      <c r="A550" s="30"/>
      <c r="B550" s="13">
        <v>18</v>
      </c>
      <c r="C550" s="116" t="s">
        <v>1104</v>
      </c>
      <c r="D550" s="116" t="s">
        <v>1105</v>
      </c>
      <c r="E550" s="117">
        <v>200</v>
      </c>
      <c r="F550" s="167"/>
      <c r="G550" s="30"/>
    </row>
    <row r="551" ht="48" customHeight="1" spans="1:7">
      <c r="A551" s="30"/>
      <c r="B551" s="13">
        <v>19</v>
      </c>
      <c r="C551" s="116" t="s">
        <v>1106</v>
      </c>
      <c r="D551" s="116" t="s">
        <v>1107</v>
      </c>
      <c r="E551" s="117">
        <v>300</v>
      </c>
      <c r="F551" s="167"/>
      <c r="G551" s="30"/>
    </row>
    <row r="552" ht="72" customHeight="1" spans="1:7">
      <c r="A552" s="30"/>
      <c r="B552" s="13">
        <v>20</v>
      </c>
      <c r="C552" s="116" t="s">
        <v>1108</v>
      </c>
      <c r="D552" s="116" t="s">
        <v>1109</v>
      </c>
      <c r="E552" s="117">
        <v>270</v>
      </c>
      <c r="F552" s="167"/>
      <c r="G552" s="30"/>
    </row>
    <row r="553" ht="96" customHeight="1" spans="1:7">
      <c r="A553" s="32"/>
      <c r="B553" s="13">
        <v>21</v>
      </c>
      <c r="C553" s="116" t="s">
        <v>1110</v>
      </c>
      <c r="D553" s="116" t="s">
        <v>1111</v>
      </c>
      <c r="E553" s="117">
        <v>200</v>
      </c>
      <c r="F553" s="168"/>
      <c r="G553" s="32"/>
    </row>
    <row r="554" s="1" customFormat="1" ht="14.1" customHeight="1" spans="1:7">
      <c r="A554" s="16"/>
      <c r="B554" s="12"/>
      <c r="C554" s="20" t="s">
        <v>26</v>
      </c>
      <c r="D554" s="20"/>
      <c r="E554" s="33">
        <f>SUM(E541:E553)</f>
        <v>3200</v>
      </c>
      <c r="F554" s="15"/>
      <c r="G554" s="15"/>
    </row>
    <row r="555" ht="36" customHeight="1" spans="1:7">
      <c r="A555" s="13" t="s">
        <v>27</v>
      </c>
      <c r="B555" s="13">
        <v>22</v>
      </c>
      <c r="C555" s="84" t="s">
        <v>111</v>
      </c>
      <c r="D555" s="48" t="s">
        <v>112</v>
      </c>
      <c r="E555" s="71">
        <v>150</v>
      </c>
      <c r="F555" s="13" t="s">
        <v>1112</v>
      </c>
      <c r="G555" s="16" t="s">
        <v>114</v>
      </c>
    </row>
    <row r="556" ht="48" customHeight="1" spans="1:7">
      <c r="A556" s="13" t="s">
        <v>115</v>
      </c>
      <c r="B556" s="13">
        <v>23</v>
      </c>
      <c r="C556" s="17" t="s">
        <v>116</v>
      </c>
      <c r="D556" s="22" t="s">
        <v>117</v>
      </c>
      <c r="E556" s="169">
        <v>450</v>
      </c>
      <c r="F556" s="13"/>
      <c r="G556" s="16"/>
    </row>
    <row r="557" ht="108" customHeight="1" spans="1:7">
      <c r="A557" s="13" t="s">
        <v>118</v>
      </c>
      <c r="B557" s="13">
        <v>24</v>
      </c>
      <c r="C557" s="84" t="s">
        <v>1113</v>
      </c>
      <c r="D557" s="14" t="s">
        <v>1114</v>
      </c>
      <c r="E557" s="170">
        <v>163.8</v>
      </c>
      <c r="F557" s="13"/>
      <c r="G557" s="13" t="s">
        <v>1070</v>
      </c>
    </row>
    <row r="558" s="1" customFormat="1" ht="14.1" customHeight="1" spans="1:7">
      <c r="A558" s="16"/>
      <c r="B558" s="12"/>
      <c r="C558" s="20" t="s">
        <v>26</v>
      </c>
      <c r="D558" s="20"/>
      <c r="E558" s="70">
        <f>SUM(E555:E557)</f>
        <v>763.8</v>
      </c>
      <c r="F558" s="15"/>
      <c r="G558" s="15"/>
    </row>
    <row r="559" s="1" customFormat="1" ht="27.95" customHeight="1" spans="1:7">
      <c r="A559" s="34"/>
      <c r="B559" s="34"/>
      <c r="C559" s="20" t="s">
        <v>121</v>
      </c>
      <c r="D559" s="35" t="s">
        <v>1115</v>
      </c>
      <c r="E559" s="70">
        <f>E540+E554+E558</f>
        <v>6463.8</v>
      </c>
      <c r="F559" s="34"/>
      <c r="G559" s="34"/>
    </row>
    <row r="560" ht="24.95" customHeight="1" spans="1:7">
      <c r="A560" s="36" t="s">
        <v>1116</v>
      </c>
      <c r="B560" s="37"/>
      <c r="C560" s="37"/>
      <c r="D560" s="37"/>
      <c r="E560" s="37"/>
      <c r="F560" s="37"/>
      <c r="G560" s="38"/>
    </row>
    <row r="561" ht="14.1" customHeight="1" spans="1:7">
      <c r="A561" s="10" t="s">
        <v>2</v>
      </c>
      <c r="B561" s="10" t="s">
        <v>3</v>
      </c>
      <c r="C561" s="10" t="s">
        <v>4</v>
      </c>
      <c r="D561" s="10" t="s">
        <v>5</v>
      </c>
      <c r="E561" s="11" t="s">
        <v>6</v>
      </c>
      <c r="F561" s="10" t="s">
        <v>7</v>
      </c>
      <c r="G561" s="10"/>
    </row>
    <row r="562" ht="14.1" customHeight="1" spans="1:7">
      <c r="A562" s="10"/>
      <c r="B562" s="10"/>
      <c r="C562" s="10"/>
      <c r="D562" s="10"/>
      <c r="E562" s="12"/>
      <c r="F562" s="10" t="s">
        <v>8</v>
      </c>
      <c r="G562" s="10" t="s">
        <v>9</v>
      </c>
    </row>
    <row r="563" ht="60" customHeight="1" spans="1:7">
      <c r="A563" s="28" t="s">
        <v>27</v>
      </c>
      <c r="B563" s="13">
        <v>1</v>
      </c>
      <c r="C563" s="14" t="s">
        <v>1117</v>
      </c>
      <c r="D563" s="48" t="s">
        <v>1118</v>
      </c>
      <c r="E563" s="47">
        <v>200</v>
      </c>
      <c r="F563" s="13" t="s">
        <v>1119</v>
      </c>
      <c r="G563" s="13" t="s">
        <v>1120</v>
      </c>
    </row>
    <row r="564" ht="60" customHeight="1" spans="1:7">
      <c r="A564" s="30"/>
      <c r="B564" s="13">
        <v>2</v>
      </c>
      <c r="C564" s="14" t="s">
        <v>1121</v>
      </c>
      <c r="D564" s="48" t="s">
        <v>1122</v>
      </c>
      <c r="E564" s="47">
        <v>160</v>
      </c>
      <c r="F564" s="13"/>
      <c r="G564" s="13"/>
    </row>
    <row r="565" ht="72" customHeight="1" spans="1:7">
      <c r="A565" s="30"/>
      <c r="B565" s="13">
        <v>3</v>
      </c>
      <c r="C565" s="14" t="s">
        <v>1123</v>
      </c>
      <c r="D565" s="48" t="s">
        <v>1124</v>
      </c>
      <c r="E565" s="171">
        <v>100</v>
      </c>
      <c r="F565" s="13"/>
      <c r="G565" s="13"/>
    </row>
    <row r="566" ht="60" customHeight="1" spans="1:7">
      <c r="A566" s="30"/>
      <c r="B566" s="13">
        <v>4</v>
      </c>
      <c r="C566" s="14" t="s">
        <v>1125</v>
      </c>
      <c r="D566" s="48" t="s">
        <v>1126</v>
      </c>
      <c r="E566" s="47">
        <v>100</v>
      </c>
      <c r="F566" s="13"/>
      <c r="G566" s="13"/>
    </row>
    <row r="567" ht="72" customHeight="1" spans="1:7">
      <c r="A567" s="32"/>
      <c r="B567" s="13">
        <v>5</v>
      </c>
      <c r="C567" s="116" t="s">
        <v>1127</v>
      </c>
      <c r="D567" s="113" t="s">
        <v>1128</v>
      </c>
      <c r="E567" s="120">
        <v>240</v>
      </c>
      <c r="F567" s="13"/>
      <c r="G567" s="13"/>
    </row>
    <row r="568" ht="84" customHeight="1" spans="1:7">
      <c r="A568" s="13" t="s">
        <v>15</v>
      </c>
      <c r="B568" s="13">
        <v>6</v>
      </c>
      <c r="C568" s="14" t="s">
        <v>1129</v>
      </c>
      <c r="D568" s="48" t="s">
        <v>1130</v>
      </c>
      <c r="E568" s="171">
        <v>600</v>
      </c>
      <c r="F568" s="13"/>
      <c r="G568" s="13"/>
    </row>
    <row r="569" ht="48" customHeight="1" spans="1:7">
      <c r="A569" s="13"/>
      <c r="B569" s="13">
        <v>7</v>
      </c>
      <c r="C569" s="14" t="s">
        <v>1131</v>
      </c>
      <c r="D569" s="48" t="s">
        <v>1132</v>
      </c>
      <c r="E569" s="171">
        <v>166</v>
      </c>
      <c r="F569" s="13"/>
      <c r="G569" s="13"/>
    </row>
    <row r="570" ht="48" customHeight="1" spans="1:7">
      <c r="A570" s="13"/>
      <c r="B570" s="13">
        <v>8</v>
      </c>
      <c r="C570" s="14" t="s">
        <v>1133</v>
      </c>
      <c r="D570" s="48" t="s">
        <v>1134</v>
      </c>
      <c r="E570" s="171">
        <v>300</v>
      </c>
      <c r="F570" s="13"/>
      <c r="G570" s="13"/>
    </row>
    <row r="571" ht="72" customHeight="1" spans="1:7">
      <c r="A571" s="28" t="s">
        <v>15</v>
      </c>
      <c r="B571" s="13">
        <v>9</v>
      </c>
      <c r="C571" s="14" t="s">
        <v>1135</v>
      </c>
      <c r="D571" s="84" t="s">
        <v>1136</v>
      </c>
      <c r="E571" s="171">
        <v>298</v>
      </c>
      <c r="F571" s="28" t="s">
        <v>1119</v>
      </c>
      <c r="G571" s="28" t="s">
        <v>1120</v>
      </c>
    </row>
    <row r="572" ht="72" customHeight="1" spans="1:7">
      <c r="A572" s="30"/>
      <c r="B572" s="13">
        <v>10</v>
      </c>
      <c r="C572" s="14" t="s">
        <v>1137</v>
      </c>
      <c r="D572" s="84" t="s">
        <v>1138</v>
      </c>
      <c r="E572" s="171">
        <v>150</v>
      </c>
      <c r="F572" s="30"/>
      <c r="G572" s="30"/>
    </row>
    <row r="573" ht="60" customHeight="1" spans="1:7">
      <c r="A573" s="30"/>
      <c r="B573" s="13">
        <v>11</v>
      </c>
      <c r="C573" s="14" t="s">
        <v>1139</v>
      </c>
      <c r="D573" s="48" t="s">
        <v>1140</v>
      </c>
      <c r="E573" s="171">
        <v>150</v>
      </c>
      <c r="F573" s="30"/>
      <c r="G573" s="30"/>
    </row>
    <row r="574" ht="48" customHeight="1" spans="1:7">
      <c r="A574" s="30"/>
      <c r="B574" s="13">
        <v>12</v>
      </c>
      <c r="C574" s="14" t="s">
        <v>1141</v>
      </c>
      <c r="D574" s="48" t="s">
        <v>1142</v>
      </c>
      <c r="E574" s="171">
        <v>200</v>
      </c>
      <c r="F574" s="30"/>
      <c r="G574" s="30"/>
    </row>
    <row r="575" ht="36" customHeight="1" spans="1:7">
      <c r="A575" s="30"/>
      <c r="B575" s="13">
        <v>13</v>
      </c>
      <c r="C575" s="84" t="s">
        <v>1143</v>
      </c>
      <c r="D575" s="84" t="s">
        <v>1144</v>
      </c>
      <c r="E575" s="171">
        <v>100</v>
      </c>
      <c r="F575" s="30"/>
      <c r="G575" s="30"/>
    </row>
    <row r="576" ht="60" customHeight="1" spans="1:7">
      <c r="A576" s="32"/>
      <c r="B576" s="13">
        <v>14</v>
      </c>
      <c r="C576" s="116" t="s">
        <v>1145</v>
      </c>
      <c r="D576" s="164" t="s">
        <v>1146</v>
      </c>
      <c r="E576" s="172">
        <v>436</v>
      </c>
      <c r="F576" s="32"/>
      <c r="G576" s="32"/>
    </row>
    <row r="577" s="1" customFormat="1" ht="14.1" customHeight="1" spans="1:7">
      <c r="A577" s="16"/>
      <c r="B577" s="12"/>
      <c r="C577" s="20" t="s">
        <v>26</v>
      </c>
      <c r="D577" s="20"/>
      <c r="E577" s="33">
        <f>SUM(E563:E576)</f>
        <v>3200</v>
      </c>
      <c r="F577" s="15"/>
      <c r="G577" s="15"/>
    </row>
    <row r="578" ht="60" customHeight="1" spans="1:7">
      <c r="A578" s="28" t="s">
        <v>27</v>
      </c>
      <c r="B578" s="13">
        <v>15</v>
      </c>
      <c r="C578" s="14" t="s">
        <v>1147</v>
      </c>
      <c r="D578" s="173" t="s">
        <v>1148</v>
      </c>
      <c r="E578" s="47">
        <v>200</v>
      </c>
      <c r="F578" s="13" t="s">
        <v>1149</v>
      </c>
      <c r="G578" s="13" t="s">
        <v>1120</v>
      </c>
    </row>
    <row r="579" ht="72" customHeight="1" spans="1:7">
      <c r="A579" s="30"/>
      <c r="B579" s="13">
        <v>16</v>
      </c>
      <c r="C579" s="116" t="s">
        <v>1150</v>
      </c>
      <c r="D579" s="14" t="s">
        <v>1151</v>
      </c>
      <c r="E579" s="120">
        <v>42</v>
      </c>
      <c r="F579" s="13"/>
      <c r="G579" s="13"/>
    </row>
    <row r="580" ht="84" customHeight="1" spans="1:7">
      <c r="A580" s="32"/>
      <c r="B580" s="13">
        <v>17</v>
      </c>
      <c r="C580" s="116" t="s">
        <v>1152</v>
      </c>
      <c r="D580" s="116" t="s">
        <v>1153</v>
      </c>
      <c r="E580" s="120">
        <v>296</v>
      </c>
      <c r="F580" s="13"/>
      <c r="G580" s="13"/>
    </row>
    <row r="581" ht="96" customHeight="1" spans="1:7">
      <c r="A581" s="13" t="s">
        <v>15</v>
      </c>
      <c r="B581" s="13">
        <v>18</v>
      </c>
      <c r="C581" s="84" t="s">
        <v>1154</v>
      </c>
      <c r="D581" s="22" t="s">
        <v>1155</v>
      </c>
      <c r="E581" s="47">
        <v>258</v>
      </c>
      <c r="F581" s="13"/>
      <c r="G581" s="13"/>
    </row>
    <row r="582" ht="108" customHeight="1" spans="1:7">
      <c r="A582" s="13" t="s">
        <v>15</v>
      </c>
      <c r="B582" s="13">
        <v>19</v>
      </c>
      <c r="C582" s="14" t="s">
        <v>1156</v>
      </c>
      <c r="D582" s="22" t="s">
        <v>1157</v>
      </c>
      <c r="E582" s="47">
        <v>500</v>
      </c>
      <c r="F582" s="13" t="s">
        <v>1149</v>
      </c>
      <c r="G582" s="13" t="s">
        <v>1120</v>
      </c>
    </row>
    <row r="583" ht="60" customHeight="1" spans="1:7">
      <c r="A583" s="13"/>
      <c r="B583" s="13">
        <v>20</v>
      </c>
      <c r="C583" s="14" t="s">
        <v>1158</v>
      </c>
      <c r="D583" s="22" t="s">
        <v>1159</v>
      </c>
      <c r="E583" s="47">
        <v>200</v>
      </c>
      <c r="F583" s="13"/>
      <c r="G583" s="13"/>
    </row>
    <row r="584" ht="36" customHeight="1" spans="1:7">
      <c r="A584" s="13"/>
      <c r="B584" s="13">
        <v>21</v>
      </c>
      <c r="C584" s="14" t="s">
        <v>1160</v>
      </c>
      <c r="D584" s="14" t="s">
        <v>1161</v>
      </c>
      <c r="E584" s="47">
        <v>70</v>
      </c>
      <c r="F584" s="13"/>
      <c r="G584" s="13"/>
    </row>
    <row r="585" ht="36" customHeight="1" spans="1:7">
      <c r="A585" s="13"/>
      <c r="B585" s="13">
        <v>22</v>
      </c>
      <c r="C585" s="14" t="s">
        <v>1162</v>
      </c>
      <c r="D585" s="14" t="s">
        <v>1163</v>
      </c>
      <c r="E585" s="47">
        <v>134</v>
      </c>
      <c r="F585" s="13"/>
      <c r="G585" s="13"/>
    </row>
    <row r="586" ht="48" customHeight="1" spans="1:7">
      <c r="A586" s="13"/>
      <c r="B586" s="13">
        <v>23</v>
      </c>
      <c r="C586" s="14" t="s">
        <v>1164</v>
      </c>
      <c r="D586" s="174" t="s">
        <v>1165</v>
      </c>
      <c r="E586" s="47">
        <v>200</v>
      </c>
      <c r="F586" s="13"/>
      <c r="G586" s="13"/>
    </row>
    <row r="587" ht="48" customHeight="1" spans="1:7">
      <c r="A587" s="13"/>
      <c r="B587" s="13">
        <v>24</v>
      </c>
      <c r="C587" s="14" t="s">
        <v>1166</v>
      </c>
      <c r="D587" s="174" t="s">
        <v>1167</v>
      </c>
      <c r="E587" s="47">
        <v>300</v>
      </c>
      <c r="F587" s="13"/>
      <c r="G587" s="13"/>
    </row>
    <row r="588" ht="48" customHeight="1" spans="1:7">
      <c r="A588" s="13"/>
      <c r="B588" s="13">
        <v>25</v>
      </c>
      <c r="C588" s="14" t="s">
        <v>1168</v>
      </c>
      <c r="D588" s="174" t="s">
        <v>1169</v>
      </c>
      <c r="E588" s="47">
        <v>300</v>
      </c>
      <c r="F588" s="13"/>
      <c r="G588" s="13"/>
    </row>
    <row r="589" s="1" customFormat="1" ht="14.1" customHeight="1" spans="1:7">
      <c r="A589" s="16"/>
      <c r="B589" s="12"/>
      <c r="C589" s="20" t="s">
        <v>26</v>
      </c>
      <c r="D589" s="20"/>
      <c r="E589" s="33">
        <f>SUM(E578:E588)</f>
        <v>2500</v>
      </c>
      <c r="F589" s="15"/>
      <c r="G589" s="15"/>
    </row>
    <row r="590" ht="96" customHeight="1" spans="1:7">
      <c r="A590" s="13" t="s">
        <v>27</v>
      </c>
      <c r="B590" s="13">
        <v>26</v>
      </c>
      <c r="C590" s="74" t="s">
        <v>1170</v>
      </c>
      <c r="D590" s="27" t="s">
        <v>1171</v>
      </c>
      <c r="E590" s="47">
        <v>300</v>
      </c>
      <c r="F590" s="13" t="s">
        <v>1172</v>
      </c>
      <c r="G590" s="13" t="s">
        <v>1120</v>
      </c>
    </row>
    <row r="591" ht="84" customHeight="1" spans="1:7">
      <c r="A591" s="28" t="s">
        <v>27</v>
      </c>
      <c r="B591" s="13">
        <v>27</v>
      </c>
      <c r="C591" s="14" t="s">
        <v>1173</v>
      </c>
      <c r="D591" s="14" t="s">
        <v>1174</v>
      </c>
      <c r="E591" s="47">
        <v>300</v>
      </c>
      <c r="F591" s="13" t="s">
        <v>1172</v>
      </c>
      <c r="G591" s="13" t="s">
        <v>1120</v>
      </c>
    </row>
    <row r="592" ht="96" customHeight="1" spans="1:7">
      <c r="A592" s="30"/>
      <c r="B592" s="13">
        <v>28</v>
      </c>
      <c r="C592" s="14" t="s">
        <v>1175</v>
      </c>
      <c r="D592" s="14" t="s">
        <v>1176</v>
      </c>
      <c r="E592" s="47">
        <v>240</v>
      </c>
      <c r="F592" s="76"/>
      <c r="G592" s="13"/>
    </row>
    <row r="593" ht="72" customHeight="1" spans="1:7">
      <c r="A593" s="30"/>
      <c r="B593" s="13">
        <v>29</v>
      </c>
      <c r="C593" s="116" t="s">
        <v>1177</v>
      </c>
      <c r="D593" s="153" t="s">
        <v>1178</v>
      </c>
      <c r="E593" s="120">
        <v>300</v>
      </c>
      <c r="F593" s="76"/>
      <c r="G593" s="13"/>
    </row>
    <row r="594" ht="60" customHeight="1" spans="1:7">
      <c r="A594" s="30"/>
      <c r="B594" s="13">
        <v>30</v>
      </c>
      <c r="C594" s="116" t="s">
        <v>1179</v>
      </c>
      <c r="D594" s="153" t="s">
        <v>1180</v>
      </c>
      <c r="E594" s="120">
        <v>300</v>
      </c>
      <c r="F594" s="76"/>
      <c r="G594" s="13"/>
    </row>
    <row r="595" ht="84" customHeight="1" spans="1:7">
      <c r="A595" s="32"/>
      <c r="B595" s="13">
        <v>31</v>
      </c>
      <c r="C595" s="116" t="s">
        <v>1181</v>
      </c>
      <c r="D595" s="153" t="s">
        <v>1182</v>
      </c>
      <c r="E595" s="120">
        <v>300</v>
      </c>
      <c r="F595" s="76"/>
      <c r="G595" s="13"/>
    </row>
    <row r="596" ht="60" customHeight="1" spans="1:7">
      <c r="A596" s="13" t="s">
        <v>15</v>
      </c>
      <c r="B596" s="13">
        <v>32</v>
      </c>
      <c r="C596" s="14" t="s">
        <v>1183</v>
      </c>
      <c r="D596" s="14" t="s">
        <v>1184</v>
      </c>
      <c r="E596" s="47">
        <v>260</v>
      </c>
      <c r="F596" s="76"/>
      <c r="G596" s="13"/>
    </row>
    <row r="597" ht="84" customHeight="1" spans="1:7">
      <c r="A597" s="13"/>
      <c r="B597" s="13">
        <v>33</v>
      </c>
      <c r="C597" s="14" t="s">
        <v>1185</v>
      </c>
      <c r="D597" s="14" t="s">
        <v>1186</v>
      </c>
      <c r="E597" s="47">
        <v>300</v>
      </c>
      <c r="F597" s="76"/>
      <c r="G597" s="13"/>
    </row>
    <row r="598" ht="60" customHeight="1" spans="1:7">
      <c r="A598" s="13"/>
      <c r="B598" s="13">
        <v>34</v>
      </c>
      <c r="C598" s="14" t="s">
        <v>1187</v>
      </c>
      <c r="D598" s="14" t="s">
        <v>1188</v>
      </c>
      <c r="E598" s="47">
        <v>200</v>
      </c>
      <c r="F598" s="76"/>
      <c r="G598" s="13"/>
    </row>
    <row r="599" s="1" customFormat="1" ht="14.1" customHeight="1" spans="1:7">
      <c r="A599" s="16"/>
      <c r="B599" s="12"/>
      <c r="C599" s="20" t="s">
        <v>26</v>
      </c>
      <c r="D599" s="20"/>
      <c r="E599" s="33">
        <f>SUM(E590:E598)</f>
        <v>2500</v>
      </c>
      <c r="F599" s="15"/>
      <c r="G599" s="15"/>
    </row>
    <row r="600" ht="84" customHeight="1" spans="1:7">
      <c r="A600" s="28" t="s">
        <v>27</v>
      </c>
      <c r="B600" s="13">
        <v>35</v>
      </c>
      <c r="C600" s="17" t="s">
        <v>1189</v>
      </c>
      <c r="D600" s="17" t="s">
        <v>1190</v>
      </c>
      <c r="E600" s="47">
        <v>1500</v>
      </c>
      <c r="F600" s="13" t="s">
        <v>1191</v>
      </c>
      <c r="G600" s="13" t="s">
        <v>1120</v>
      </c>
    </row>
    <row r="601" ht="48" customHeight="1" spans="1:7">
      <c r="A601" s="13" t="s">
        <v>15</v>
      </c>
      <c r="B601" s="13">
        <v>36</v>
      </c>
      <c r="C601" s="14" t="s">
        <v>1192</v>
      </c>
      <c r="D601" s="14" t="s">
        <v>1193</v>
      </c>
      <c r="E601" s="171">
        <v>192</v>
      </c>
      <c r="F601" s="13"/>
      <c r="G601" s="13"/>
    </row>
    <row r="602" ht="48" customHeight="1" spans="1:7">
      <c r="A602" s="28" t="s">
        <v>15</v>
      </c>
      <c r="B602" s="13">
        <v>37</v>
      </c>
      <c r="C602" s="14" t="s">
        <v>1194</v>
      </c>
      <c r="D602" s="14" t="s">
        <v>1195</v>
      </c>
      <c r="E602" s="171">
        <v>135</v>
      </c>
      <c r="F602" s="28" t="s">
        <v>1191</v>
      </c>
      <c r="G602" s="28" t="s">
        <v>1120</v>
      </c>
    </row>
    <row r="603" ht="60" customHeight="1" spans="1:7">
      <c r="A603" s="30"/>
      <c r="B603" s="13">
        <v>38</v>
      </c>
      <c r="C603" s="14" t="s">
        <v>1196</v>
      </c>
      <c r="D603" s="14" t="s">
        <v>1197</v>
      </c>
      <c r="E603" s="47">
        <v>197</v>
      </c>
      <c r="F603" s="30"/>
      <c r="G603" s="30"/>
    </row>
    <row r="604" ht="60" customHeight="1" spans="1:7">
      <c r="A604" s="30"/>
      <c r="B604" s="13">
        <v>39</v>
      </c>
      <c r="C604" s="14" t="s">
        <v>1198</v>
      </c>
      <c r="D604" s="14" t="s">
        <v>1199</v>
      </c>
      <c r="E604" s="171">
        <v>166</v>
      </c>
      <c r="F604" s="30"/>
      <c r="G604" s="30"/>
    </row>
    <row r="605" ht="36" customHeight="1" spans="1:7">
      <c r="A605" s="30"/>
      <c r="B605" s="13">
        <v>40</v>
      </c>
      <c r="C605" s="14" t="s">
        <v>1200</v>
      </c>
      <c r="D605" s="14" t="s">
        <v>1201</v>
      </c>
      <c r="E605" s="171">
        <v>110</v>
      </c>
      <c r="F605" s="30"/>
      <c r="G605" s="30"/>
    </row>
    <row r="606" ht="48" customHeight="1" spans="1:7">
      <c r="A606" s="30"/>
      <c r="B606" s="13">
        <v>41</v>
      </c>
      <c r="C606" s="14" t="s">
        <v>1202</v>
      </c>
      <c r="D606" s="27" t="s">
        <v>1203</v>
      </c>
      <c r="E606" s="171">
        <v>200</v>
      </c>
      <c r="F606" s="30"/>
      <c r="G606" s="30"/>
    </row>
    <row r="607" ht="48" customHeight="1" spans="1:7">
      <c r="A607" s="30"/>
      <c r="B607" s="13">
        <v>42</v>
      </c>
      <c r="C607" s="14" t="s">
        <v>1204</v>
      </c>
      <c r="D607" s="27" t="s">
        <v>1205</v>
      </c>
      <c r="E607" s="171">
        <v>350</v>
      </c>
      <c r="F607" s="30"/>
      <c r="G607" s="30"/>
    </row>
    <row r="608" ht="48" customHeight="1" spans="1:7">
      <c r="A608" s="30"/>
      <c r="B608" s="13">
        <v>43</v>
      </c>
      <c r="C608" s="14" t="s">
        <v>1206</v>
      </c>
      <c r="D608" s="27" t="s">
        <v>1207</v>
      </c>
      <c r="E608" s="47">
        <v>150</v>
      </c>
      <c r="F608" s="30"/>
      <c r="G608" s="30"/>
    </row>
    <row r="609" ht="72" customHeight="1" spans="1:7">
      <c r="A609" s="32"/>
      <c r="B609" s="13">
        <v>44</v>
      </c>
      <c r="C609" s="116" t="s">
        <v>1208</v>
      </c>
      <c r="D609" s="116" t="s">
        <v>1209</v>
      </c>
      <c r="E609" s="172">
        <v>200</v>
      </c>
      <c r="F609" s="32"/>
      <c r="G609" s="32"/>
    </row>
    <row r="610" s="1" customFormat="1" ht="14.1" customHeight="1" spans="1:7">
      <c r="A610" s="16"/>
      <c r="B610" s="12"/>
      <c r="C610" s="20" t="s">
        <v>26</v>
      </c>
      <c r="D610" s="20"/>
      <c r="E610" s="33">
        <f>SUM(E600:E609)</f>
        <v>3200</v>
      </c>
      <c r="F610" s="15"/>
      <c r="G610" s="15"/>
    </row>
    <row r="611" ht="96" customHeight="1" spans="1:7">
      <c r="A611" s="13" t="s">
        <v>27</v>
      </c>
      <c r="B611" s="13">
        <v>45</v>
      </c>
      <c r="C611" s="14" t="s">
        <v>1210</v>
      </c>
      <c r="D611" s="14" t="s">
        <v>1211</v>
      </c>
      <c r="E611" s="47">
        <v>800</v>
      </c>
      <c r="F611" s="13" t="s">
        <v>1212</v>
      </c>
      <c r="G611" s="13" t="s">
        <v>1120</v>
      </c>
    </row>
    <row r="612" ht="48" customHeight="1" spans="1:7">
      <c r="A612" s="13"/>
      <c r="B612" s="13">
        <v>46</v>
      </c>
      <c r="C612" s="14" t="s">
        <v>1213</v>
      </c>
      <c r="D612" s="58" t="s">
        <v>1214</v>
      </c>
      <c r="E612" s="47">
        <v>250</v>
      </c>
      <c r="F612" s="13"/>
      <c r="G612" s="13"/>
    </row>
    <row r="613" ht="408" customHeight="1" spans="1:7">
      <c r="A613" s="28" t="s">
        <v>684</v>
      </c>
      <c r="B613" s="13">
        <v>47</v>
      </c>
      <c r="C613" s="17" t="s">
        <v>1215</v>
      </c>
      <c r="D613" s="17" t="s">
        <v>1216</v>
      </c>
      <c r="E613" s="47">
        <v>2150</v>
      </c>
      <c r="F613" s="28" t="s">
        <v>1212</v>
      </c>
      <c r="G613" s="28" t="s">
        <v>1217</v>
      </c>
    </row>
    <row r="614" s="1" customFormat="1" ht="14.1" customHeight="1" spans="1:7">
      <c r="A614" s="16"/>
      <c r="B614" s="12"/>
      <c r="C614" s="20" t="s">
        <v>26</v>
      </c>
      <c r="D614" s="20"/>
      <c r="E614" s="33">
        <f>SUM(E611:E613)</f>
        <v>3200</v>
      </c>
      <c r="F614" s="15"/>
      <c r="G614" s="15"/>
    </row>
    <row r="615" ht="108" customHeight="1" spans="1:7">
      <c r="A615" s="13" t="s">
        <v>27</v>
      </c>
      <c r="B615" s="13">
        <v>48</v>
      </c>
      <c r="C615" s="14" t="s">
        <v>1218</v>
      </c>
      <c r="D615" s="14" t="s">
        <v>1219</v>
      </c>
      <c r="E615" s="47">
        <v>1300</v>
      </c>
      <c r="F615" s="13" t="s">
        <v>1220</v>
      </c>
      <c r="G615" s="13" t="s">
        <v>1120</v>
      </c>
    </row>
    <row r="616" ht="60" customHeight="1" spans="1:7">
      <c r="A616" s="28" t="s">
        <v>27</v>
      </c>
      <c r="B616" s="13">
        <v>49</v>
      </c>
      <c r="C616" s="14" t="s">
        <v>1221</v>
      </c>
      <c r="D616" s="14" t="s">
        <v>1222</v>
      </c>
      <c r="E616" s="47">
        <v>840</v>
      </c>
      <c r="F616" s="13" t="s">
        <v>1220</v>
      </c>
      <c r="G616" s="13" t="s">
        <v>1120</v>
      </c>
    </row>
    <row r="617" ht="48" customHeight="1" spans="1:7">
      <c r="A617" s="30"/>
      <c r="B617" s="13">
        <v>50</v>
      </c>
      <c r="C617" s="27" t="s">
        <v>1223</v>
      </c>
      <c r="D617" s="27" t="s">
        <v>1224</v>
      </c>
      <c r="E617" s="47">
        <v>150</v>
      </c>
      <c r="F617" s="13"/>
      <c r="G617" s="13"/>
    </row>
    <row r="618" ht="48" customHeight="1" spans="1:7">
      <c r="A618" s="30"/>
      <c r="B618" s="13">
        <v>51</v>
      </c>
      <c r="C618" s="27" t="s">
        <v>1225</v>
      </c>
      <c r="D618" s="27" t="s">
        <v>1226</v>
      </c>
      <c r="E618" s="47">
        <v>110</v>
      </c>
      <c r="F618" s="13"/>
      <c r="G618" s="13"/>
    </row>
    <row r="619" ht="36" customHeight="1" spans="1:7">
      <c r="A619" s="13" t="s">
        <v>15</v>
      </c>
      <c r="B619" s="13">
        <v>52</v>
      </c>
      <c r="C619" s="27" t="s">
        <v>1227</v>
      </c>
      <c r="D619" s="27" t="s">
        <v>1228</v>
      </c>
      <c r="E619" s="47">
        <v>100</v>
      </c>
      <c r="F619" s="13"/>
      <c r="G619" s="13"/>
    </row>
    <row r="620" s="1" customFormat="1" ht="14.1" customHeight="1" spans="1:7">
      <c r="A620" s="16"/>
      <c r="B620" s="12"/>
      <c r="C620" s="20" t="s">
        <v>26</v>
      </c>
      <c r="D620" s="20"/>
      <c r="E620" s="33">
        <f>SUM(E615:E619)</f>
        <v>2500</v>
      </c>
      <c r="F620" s="15"/>
      <c r="G620" s="15"/>
    </row>
    <row r="621" ht="48" customHeight="1" spans="1:7">
      <c r="A621" s="28" t="s">
        <v>27</v>
      </c>
      <c r="B621" s="13">
        <v>53</v>
      </c>
      <c r="C621" s="84" t="s">
        <v>1229</v>
      </c>
      <c r="D621" s="48" t="s">
        <v>1230</v>
      </c>
      <c r="E621" s="171">
        <v>100</v>
      </c>
      <c r="F621" s="13" t="s">
        <v>1231</v>
      </c>
      <c r="G621" s="13" t="s">
        <v>1120</v>
      </c>
    </row>
    <row r="622" ht="60" customHeight="1" spans="1:7">
      <c r="A622" s="30"/>
      <c r="B622" s="13">
        <v>54</v>
      </c>
      <c r="C622" s="164" t="s">
        <v>1232</v>
      </c>
      <c r="D622" s="113" t="s">
        <v>1233</v>
      </c>
      <c r="E622" s="172">
        <v>100</v>
      </c>
      <c r="F622" s="13"/>
      <c r="G622" s="13"/>
    </row>
    <row r="623" ht="108" customHeight="1" spans="1:7">
      <c r="A623" s="30"/>
      <c r="B623" s="13">
        <v>55</v>
      </c>
      <c r="C623" s="108" t="s">
        <v>1234</v>
      </c>
      <c r="D623" s="18" t="s">
        <v>1235</v>
      </c>
      <c r="E623" s="175">
        <v>1800</v>
      </c>
      <c r="F623" s="13"/>
      <c r="G623" s="13"/>
    </row>
    <row r="624" ht="72" customHeight="1" spans="1:7">
      <c r="A624" s="30"/>
      <c r="B624" s="13">
        <v>56</v>
      </c>
      <c r="C624" s="164" t="s">
        <v>1236</v>
      </c>
      <c r="D624" s="113" t="s">
        <v>1237</v>
      </c>
      <c r="E624" s="172">
        <v>200</v>
      </c>
      <c r="F624" s="13"/>
      <c r="G624" s="13"/>
    </row>
    <row r="625" ht="48" customHeight="1" spans="1:7">
      <c r="A625" s="13" t="s">
        <v>15</v>
      </c>
      <c r="B625" s="13">
        <v>57</v>
      </c>
      <c r="C625" s="84" t="s">
        <v>1238</v>
      </c>
      <c r="D625" s="48" t="s">
        <v>1239</v>
      </c>
      <c r="E625" s="171">
        <v>500</v>
      </c>
      <c r="F625" s="13"/>
      <c r="G625" s="13"/>
    </row>
    <row r="626" ht="48" customHeight="1" spans="1:7">
      <c r="A626" s="13"/>
      <c r="B626" s="13">
        <v>58</v>
      </c>
      <c r="C626" s="84" t="s">
        <v>1240</v>
      </c>
      <c r="D626" s="48" t="s">
        <v>1241</v>
      </c>
      <c r="E626" s="171">
        <v>500</v>
      </c>
      <c r="F626" s="13"/>
      <c r="G626" s="13"/>
    </row>
    <row r="627" s="1" customFormat="1" ht="14.1" customHeight="1" spans="1:7">
      <c r="A627" s="16"/>
      <c r="B627" s="12"/>
      <c r="C627" s="20" t="s">
        <v>26</v>
      </c>
      <c r="D627" s="20"/>
      <c r="E627" s="33">
        <f>SUM(E621:E626)</f>
        <v>3200</v>
      </c>
      <c r="F627" s="15"/>
      <c r="G627" s="15"/>
    </row>
    <row r="628" ht="60" customHeight="1" spans="1:7">
      <c r="A628" s="28" t="s">
        <v>27</v>
      </c>
      <c r="B628" s="24">
        <v>59</v>
      </c>
      <c r="C628" s="116" t="s">
        <v>1242</v>
      </c>
      <c r="D628" s="121" t="s">
        <v>1243</v>
      </c>
      <c r="E628" s="172">
        <v>500</v>
      </c>
      <c r="F628" s="24" t="s">
        <v>1244</v>
      </c>
      <c r="G628" s="13" t="s">
        <v>1120</v>
      </c>
    </row>
    <row r="629" ht="48" customHeight="1" spans="1:7">
      <c r="A629" s="32"/>
      <c r="B629" s="24">
        <v>60</v>
      </c>
      <c r="C629" s="116" t="s">
        <v>1245</v>
      </c>
      <c r="D629" s="121" t="s">
        <v>1246</v>
      </c>
      <c r="E629" s="172">
        <v>70</v>
      </c>
      <c r="F629" s="24"/>
      <c r="G629" s="13"/>
    </row>
    <row r="630" ht="120" customHeight="1" spans="1:7">
      <c r="A630" s="13" t="s">
        <v>15</v>
      </c>
      <c r="B630" s="24">
        <v>61</v>
      </c>
      <c r="C630" s="14" t="s">
        <v>1247</v>
      </c>
      <c r="D630" s="22" t="s">
        <v>1248</v>
      </c>
      <c r="E630" s="176">
        <v>301</v>
      </c>
      <c r="F630" s="24"/>
      <c r="G630" s="13"/>
    </row>
    <row r="631" ht="48" customHeight="1" spans="1:7">
      <c r="A631" s="13"/>
      <c r="B631" s="24">
        <v>62</v>
      </c>
      <c r="C631" s="14" t="s">
        <v>1249</v>
      </c>
      <c r="D631" s="158" t="s">
        <v>1250</v>
      </c>
      <c r="E631" s="176">
        <v>106</v>
      </c>
      <c r="F631" s="24"/>
      <c r="G631" s="13"/>
    </row>
    <row r="632" ht="84" customHeight="1" spans="1:7">
      <c r="A632" s="13"/>
      <c r="B632" s="24">
        <v>63</v>
      </c>
      <c r="C632" s="14" t="s">
        <v>1251</v>
      </c>
      <c r="D632" s="22" t="s">
        <v>1252</v>
      </c>
      <c r="E632" s="176">
        <v>441</v>
      </c>
      <c r="F632" s="24"/>
      <c r="G632" s="13"/>
    </row>
    <row r="633" ht="84" customHeight="1" spans="1:7">
      <c r="A633" s="13"/>
      <c r="B633" s="24">
        <v>64</v>
      </c>
      <c r="C633" s="14" t="s">
        <v>1253</v>
      </c>
      <c r="D633" s="22" t="s">
        <v>1254</v>
      </c>
      <c r="E633" s="176">
        <v>202</v>
      </c>
      <c r="F633" s="24"/>
      <c r="G633" s="13"/>
    </row>
    <row r="634" ht="144" customHeight="1" spans="1:7">
      <c r="A634" s="28" t="s">
        <v>15</v>
      </c>
      <c r="B634" s="24">
        <v>65</v>
      </c>
      <c r="C634" s="14" t="s">
        <v>1255</v>
      </c>
      <c r="D634" s="22" t="s">
        <v>1256</v>
      </c>
      <c r="E634" s="176">
        <v>760</v>
      </c>
      <c r="F634" s="26" t="s">
        <v>1244</v>
      </c>
      <c r="G634" s="28" t="s">
        <v>1120</v>
      </c>
    </row>
    <row r="635" ht="72" customHeight="1" spans="1:7">
      <c r="A635" s="30"/>
      <c r="B635" s="24">
        <v>66</v>
      </c>
      <c r="C635" s="14" t="s">
        <v>1257</v>
      </c>
      <c r="D635" s="22" t="s">
        <v>1258</v>
      </c>
      <c r="E635" s="47">
        <v>224</v>
      </c>
      <c r="F635" s="29"/>
      <c r="G635" s="30"/>
    </row>
    <row r="636" ht="60" customHeight="1" spans="1:7">
      <c r="A636" s="30"/>
      <c r="B636" s="24">
        <v>67</v>
      </c>
      <c r="C636" s="116" t="s">
        <v>1259</v>
      </c>
      <c r="D636" s="177" t="s">
        <v>1260</v>
      </c>
      <c r="E636" s="172">
        <v>73</v>
      </c>
      <c r="F636" s="29"/>
      <c r="G636" s="30"/>
    </row>
    <row r="637" ht="84" customHeight="1" spans="1:7">
      <c r="A637" s="30"/>
      <c r="B637" s="24">
        <v>68</v>
      </c>
      <c r="C637" s="116" t="s">
        <v>1261</v>
      </c>
      <c r="D637" s="121" t="s">
        <v>1262</v>
      </c>
      <c r="E637" s="172">
        <v>298</v>
      </c>
      <c r="F637" s="29"/>
      <c r="G637" s="30"/>
    </row>
    <row r="638" ht="72" customHeight="1" spans="1:7">
      <c r="A638" s="32"/>
      <c r="B638" s="24">
        <v>69</v>
      </c>
      <c r="C638" s="116" t="s">
        <v>1263</v>
      </c>
      <c r="D638" s="121" t="s">
        <v>1264</v>
      </c>
      <c r="E638" s="172">
        <v>193</v>
      </c>
      <c r="F638" s="31"/>
      <c r="G638" s="32"/>
    </row>
    <row r="639" s="1" customFormat="1" ht="14.1" customHeight="1" spans="1:7">
      <c r="A639" s="16"/>
      <c r="B639" s="12"/>
      <c r="C639" s="20" t="s">
        <v>26</v>
      </c>
      <c r="D639" s="20"/>
      <c r="E639" s="33">
        <f>SUM(E628:E638)</f>
        <v>3168</v>
      </c>
      <c r="F639" s="15"/>
      <c r="G639" s="15"/>
    </row>
    <row r="640" ht="108" customHeight="1" spans="1:7">
      <c r="A640" s="28" t="s">
        <v>27</v>
      </c>
      <c r="B640" s="13">
        <v>70</v>
      </c>
      <c r="C640" s="74" t="s">
        <v>1265</v>
      </c>
      <c r="D640" s="14" t="s">
        <v>1266</v>
      </c>
      <c r="E640" s="47">
        <v>1500</v>
      </c>
      <c r="F640" s="28" t="s">
        <v>1267</v>
      </c>
      <c r="G640" s="28" t="s">
        <v>1120</v>
      </c>
    </row>
    <row r="641" ht="72" customHeight="1" spans="1:7">
      <c r="A641" s="30"/>
      <c r="B641" s="13">
        <v>71</v>
      </c>
      <c r="C641" s="22" t="s">
        <v>1268</v>
      </c>
      <c r="D641" s="48" t="s">
        <v>1269</v>
      </c>
      <c r="E641" s="47">
        <v>360</v>
      </c>
      <c r="F641" s="30"/>
      <c r="G641" s="30"/>
    </row>
    <row r="642" ht="60" customHeight="1" spans="1:7">
      <c r="A642" s="30"/>
      <c r="B642" s="13">
        <v>72</v>
      </c>
      <c r="C642" s="22" t="s">
        <v>1270</v>
      </c>
      <c r="D642" s="48" t="s">
        <v>1271</v>
      </c>
      <c r="E642" s="47">
        <v>240</v>
      </c>
      <c r="F642" s="30"/>
      <c r="G642" s="30"/>
    </row>
    <row r="643" ht="60" customHeight="1" spans="1:7">
      <c r="A643" s="32"/>
      <c r="B643" s="13">
        <v>73</v>
      </c>
      <c r="C643" s="178" t="s">
        <v>1272</v>
      </c>
      <c r="D643" s="113" t="s">
        <v>1273</v>
      </c>
      <c r="E643" s="120">
        <v>400</v>
      </c>
      <c r="F643" s="32"/>
      <c r="G643" s="32"/>
    </row>
    <row r="644" s="1" customFormat="1" ht="14.1" customHeight="1" spans="1:7">
      <c r="A644" s="16"/>
      <c r="B644" s="12"/>
      <c r="C644" s="20" t="s">
        <v>26</v>
      </c>
      <c r="D644" s="20"/>
      <c r="E644" s="33">
        <f>SUM(E640:E643)</f>
        <v>2500</v>
      </c>
      <c r="F644" s="15"/>
      <c r="G644" s="15"/>
    </row>
    <row r="645" ht="72" customHeight="1" spans="1:7">
      <c r="A645" s="28" t="s">
        <v>27</v>
      </c>
      <c r="B645" s="13">
        <v>74</v>
      </c>
      <c r="C645" s="116" t="s">
        <v>1274</v>
      </c>
      <c r="D645" s="116" t="s">
        <v>1275</v>
      </c>
      <c r="E645" s="172">
        <v>400</v>
      </c>
      <c r="F645" s="13" t="s">
        <v>1276</v>
      </c>
      <c r="G645" s="13" t="s">
        <v>1120</v>
      </c>
    </row>
    <row r="646" ht="48" customHeight="1" spans="1:7">
      <c r="A646" s="32"/>
      <c r="B646" s="13">
        <v>75</v>
      </c>
      <c r="C646" s="116" t="s">
        <v>1277</v>
      </c>
      <c r="D646" s="116" t="s">
        <v>1278</v>
      </c>
      <c r="E646" s="172">
        <v>112</v>
      </c>
      <c r="F646" s="13"/>
      <c r="G646" s="13"/>
    </row>
    <row r="647" ht="48" customHeight="1" spans="1:7">
      <c r="A647" s="13" t="s">
        <v>15</v>
      </c>
      <c r="B647" s="13">
        <v>76</v>
      </c>
      <c r="C647" s="14" t="s">
        <v>1279</v>
      </c>
      <c r="D647" s="14" t="s">
        <v>1280</v>
      </c>
      <c r="E647" s="171">
        <v>288</v>
      </c>
      <c r="F647" s="13"/>
      <c r="G647" s="13"/>
    </row>
    <row r="648" ht="72" customHeight="1" spans="1:7">
      <c r="A648" s="13"/>
      <c r="B648" s="13">
        <v>77</v>
      </c>
      <c r="C648" s="14" t="s">
        <v>1281</v>
      </c>
      <c r="D648" s="14" t="s">
        <v>1282</v>
      </c>
      <c r="E648" s="47">
        <v>300</v>
      </c>
      <c r="F648" s="13"/>
      <c r="G648" s="13"/>
    </row>
    <row r="649" ht="72" customHeight="1" spans="1:7">
      <c r="A649" s="13"/>
      <c r="B649" s="13">
        <v>78</v>
      </c>
      <c r="C649" s="14" t="s">
        <v>1283</v>
      </c>
      <c r="D649" s="14" t="s">
        <v>1284</v>
      </c>
      <c r="E649" s="47">
        <v>300</v>
      </c>
      <c r="F649" s="13"/>
      <c r="G649" s="13"/>
    </row>
    <row r="650" ht="84" customHeight="1" spans="1:7">
      <c r="A650" s="13"/>
      <c r="B650" s="13">
        <v>79</v>
      </c>
      <c r="C650" s="14" t="s">
        <v>1285</v>
      </c>
      <c r="D650" s="14" t="s">
        <v>1286</v>
      </c>
      <c r="E650" s="47">
        <v>300</v>
      </c>
      <c r="F650" s="13"/>
      <c r="G650" s="13"/>
    </row>
    <row r="651" ht="96" customHeight="1" spans="1:7">
      <c r="A651" s="13"/>
      <c r="B651" s="13">
        <v>80</v>
      </c>
      <c r="C651" s="14" t="s">
        <v>1287</v>
      </c>
      <c r="D651" s="14" t="s">
        <v>1288</v>
      </c>
      <c r="E651" s="47">
        <v>300</v>
      </c>
      <c r="F651" s="13"/>
      <c r="G651" s="13"/>
    </row>
    <row r="652" ht="84" customHeight="1" spans="1:7">
      <c r="A652" s="28" t="s">
        <v>15</v>
      </c>
      <c r="B652" s="13">
        <v>81</v>
      </c>
      <c r="C652" s="14" t="s">
        <v>1289</v>
      </c>
      <c r="D652" s="14" t="s">
        <v>1290</v>
      </c>
      <c r="E652" s="47">
        <v>300</v>
      </c>
      <c r="F652" s="28" t="s">
        <v>1276</v>
      </c>
      <c r="G652" s="28" t="s">
        <v>1120</v>
      </c>
    </row>
    <row r="653" ht="108" customHeight="1" spans="1:7">
      <c r="A653" s="30"/>
      <c r="B653" s="13">
        <v>82</v>
      </c>
      <c r="C653" s="14" t="s">
        <v>1291</v>
      </c>
      <c r="D653" s="14" t="s">
        <v>1292</v>
      </c>
      <c r="E653" s="47">
        <v>300</v>
      </c>
      <c r="F653" s="30"/>
      <c r="G653" s="30"/>
    </row>
    <row r="654" ht="60" customHeight="1" spans="1:7">
      <c r="A654" s="30"/>
      <c r="B654" s="13">
        <v>83</v>
      </c>
      <c r="C654" s="116" t="s">
        <v>1293</v>
      </c>
      <c r="D654" s="164" t="s">
        <v>1294</v>
      </c>
      <c r="E654" s="120">
        <v>360</v>
      </c>
      <c r="F654" s="30"/>
      <c r="G654" s="30"/>
    </row>
    <row r="655" ht="36" customHeight="1" spans="1:7">
      <c r="A655" s="32"/>
      <c r="B655" s="13">
        <v>84</v>
      </c>
      <c r="C655" s="116" t="s">
        <v>1295</v>
      </c>
      <c r="D655" s="116" t="s">
        <v>1296</v>
      </c>
      <c r="E655" s="120">
        <v>130</v>
      </c>
      <c r="F655" s="32"/>
      <c r="G655" s="32"/>
    </row>
    <row r="656" ht="48" customHeight="1" spans="1:7">
      <c r="A656" s="32" t="s">
        <v>420</v>
      </c>
      <c r="B656" s="13">
        <v>85</v>
      </c>
      <c r="C656" s="116" t="s">
        <v>1297</v>
      </c>
      <c r="D656" s="116" t="s">
        <v>1298</v>
      </c>
      <c r="E656" s="120">
        <v>100</v>
      </c>
      <c r="F656" s="32" t="s">
        <v>1276</v>
      </c>
      <c r="G656" s="32" t="s">
        <v>1120</v>
      </c>
    </row>
    <row r="657" s="1" customFormat="1" ht="14.1" customHeight="1" spans="1:7">
      <c r="A657" s="16"/>
      <c r="B657" s="12"/>
      <c r="C657" s="20" t="s">
        <v>26</v>
      </c>
      <c r="D657" s="20"/>
      <c r="E657" s="33">
        <f>SUM(E645:E656)</f>
        <v>3190</v>
      </c>
      <c r="F657" s="15"/>
      <c r="G657" s="15"/>
    </row>
    <row r="658" ht="48" customHeight="1" spans="1:7">
      <c r="A658" s="13" t="s">
        <v>27</v>
      </c>
      <c r="B658" s="13">
        <v>86</v>
      </c>
      <c r="C658" s="74" t="s">
        <v>1299</v>
      </c>
      <c r="D658" s="27" t="s">
        <v>1300</v>
      </c>
      <c r="E658" s="47">
        <v>50</v>
      </c>
      <c r="F658" s="13" t="s">
        <v>1301</v>
      </c>
      <c r="G658" s="13" t="s">
        <v>1120</v>
      </c>
    </row>
    <row r="659" ht="60" customHeight="1" spans="1:7">
      <c r="A659" s="13"/>
      <c r="B659" s="13">
        <v>87</v>
      </c>
      <c r="C659" s="74" t="s">
        <v>1302</v>
      </c>
      <c r="D659" s="27" t="s">
        <v>1303</v>
      </c>
      <c r="E659" s="47">
        <v>150</v>
      </c>
      <c r="F659" s="13"/>
      <c r="G659" s="13"/>
    </row>
    <row r="660" ht="48" customHeight="1" spans="1:7">
      <c r="A660" s="13"/>
      <c r="B660" s="13">
        <v>88</v>
      </c>
      <c r="C660" s="74" t="s">
        <v>1304</v>
      </c>
      <c r="D660" s="27" t="s">
        <v>1305</v>
      </c>
      <c r="E660" s="47">
        <v>100</v>
      </c>
      <c r="F660" s="13"/>
      <c r="G660" s="13"/>
    </row>
    <row r="661" ht="84" customHeight="1" spans="1:7">
      <c r="A661" s="13"/>
      <c r="B661" s="13">
        <v>89</v>
      </c>
      <c r="C661" s="74" t="s">
        <v>1306</v>
      </c>
      <c r="D661" s="27" t="s">
        <v>1307</v>
      </c>
      <c r="E661" s="47">
        <v>400</v>
      </c>
      <c r="F661" s="13"/>
      <c r="G661" s="13"/>
    </row>
    <row r="662" ht="60" customHeight="1" spans="1:7">
      <c r="A662" s="13"/>
      <c r="B662" s="13">
        <v>90</v>
      </c>
      <c r="C662" s="74" t="s">
        <v>1308</v>
      </c>
      <c r="D662" s="27" t="s">
        <v>1309</v>
      </c>
      <c r="E662" s="47">
        <v>130</v>
      </c>
      <c r="F662" s="13"/>
      <c r="G662" s="13"/>
    </row>
    <row r="663" ht="72" customHeight="1" spans="1:7">
      <c r="A663" s="28" t="s">
        <v>27</v>
      </c>
      <c r="B663" s="13">
        <v>91</v>
      </c>
      <c r="C663" s="74" t="s">
        <v>1310</v>
      </c>
      <c r="D663" s="27" t="s">
        <v>1311</v>
      </c>
      <c r="E663" s="47">
        <v>170</v>
      </c>
      <c r="F663" s="13" t="s">
        <v>1301</v>
      </c>
      <c r="G663" s="13" t="s">
        <v>1120</v>
      </c>
    </row>
    <row r="664" ht="84" customHeight="1" spans="1:7">
      <c r="A664" s="30"/>
      <c r="B664" s="13">
        <v>92</v>
      </c>
      <c r="C664" s="152" t="s">
        <v>1312</v>
      </c>
      <c r="D664" s="119" t="s">
        <v>1313</v>
      </c>
      <c r="E664" s="120">
        <v>250</v>
      </c>
      <c r="F664" s="13"/>
      <c r="G664" s="13"/>
    </row>
    <row r="665" ht="72" customHeight="1" spans="1:7">
      <c r="A665" s="32"/>
      <c r="B665" s="13">
        <v>93</v>
      </c>
      <c r="C665" s="152" t="s">
        <v>1314</v>
      </c>
      <c r="D665" s="119" t="s">
        <v>1315</v>
      </c>
      <c r="E665" s="120">
        <v>250</v>
      </c>
      <c r="F665" s="13"/>
      <c r="G665" s="13"/>
    </row>
    <row r="666" ht="72" customHeight="1" spans="1:7">
      <c r="A666" s="13" t="s">
        <v>15</v>
      </c>
      <c r="B666" s="13">
        <v>94</v>
      </c>
      <c r="C666" s="74" t="s">
        <v>1316</v>
      </c>
      <c r="D666" s="27" t="s">
        <v>1317</v>
      </c>
      <c r="E666" s="47">
        <v>1000</v>
      </c>
      <c r="F666" s="13"/>
      <c r="G666" s="13"/>
    </row>
    <row r="667" s="1" customFormat="1" ht="14.1" customHeight="1" spans="1:7">
      <c r="A667" s="16"/>
      <c r="B667" s="12"/>
      <c r="C667" s="20" t="s">
        <v>26</v>
      </c>
      <c r="D667" s="20"/>
      <c r="E667" s="33">
        <f>SUM(E658:E666)</f>
        <v>2500</v>
      </c>
      <c r="F667" s="15"/>
      <c r="G667" s="15"/>
    </row>
    <row r="668" ht="36" customHeight="1" spans="1:7">
      <c r="A668" s="13" t="s">
        <v>27</v>
      </c>
      <c r="B668" s="13">
        <v>95</v>
      </c>
      <c r="C668" s="14" t="s">
        <v>111</v>
      </c>
      <c r="D668" s="14" t="s">
        <v>112</v>
      </c>
      <c r="E668" s="47">
        <v>150</v>
      </c>
      <c r="F668" s="13" t="s">
        <v>1318</v>
      </c>
      <c r="G668" s="13" t="s">
        <v>114</v>
      </c>
    </row>
    <row r="669" ht="48" customHeight="1" spans="1:7">
      <c r="A669" s="13" t="s">
        <v>115</v>
      </c>
      <c r="B669" s="13">
        <v>96</v>
      </c>
      <c r="C669" s="14" t="s">
        <v>116</v>
      </c>
      <c r="D669" s="22" t="s">
        <v>117</v>
      </c>
      <c r="E669" s="179">
        <v>1950</v>
      </c>
      <c r="F669" s="13"/>
      <c r="G669" s="13"/>
    </row>
    <row r="670" ht="84" customHeight="1" spans="1:7">
      <c r="A670" s="13" t="s">
        <v>118</v>
      </c>
      <c r="B670" s="13">
        <v>97</v>
      </c>
      <c r="C670" s="14" t="s">
        <v>119</v>
      </c>
      <c r="D670" s="14" t="s">
        <v>1319</v>
      </c>
      <c r="E670" s="180">
        <v>278.6</v>
      </c>
      <c r="F670" s="13"/>
      <c r="G670" s="13" t="s">
        <v>1120</v>
      </c>
    </row>
    <row r="671" s="1" customFormat="1" ht="14.1" customHeight="1" spans="1:7">
      <c r="A671" s="16"/>
      <c r="B671" s="12"/>
      <c r="C671" s="20" t="s">
        <v>26</v>
      </c>
      <c r="D671" s="20"/>
      <c r="E671" s="70">
        <f>SUM(E668:E670)</f>
        <v>2378.6</v>
      </c>
      <c r="F671" s="15"/>
      <c r="G671" s="15"/>
    </row>
    <row r="672" s="1" customFormat="1" ht="27.95" customHeight="1" spans="1:7">
      <c r="A672" s="34"/>
      <c r="B672" s="34"/>
      <c r="C672" s="20" t="s">
        <v>121</v>
      </c>
      <c r="D672" s="35" t="s">
        <v>1320</v>
      </c>
      <c r="E672" s="70">
        <f>E577+E589+E599+E610+E614+E620+E627+E639+E644+E657+E667+E671</f>
        <v>34036.6</v>
      </c>
      <c r="F672" s="34"/>
      <c r="G672" s="34"/>
    </row>
    <row r="673" ht="24.95" customHeight="1" spans="1:7">
      <c r="A673" s="36" t="s">
        <v>1</v>
      </c>
      <c r="B673" s="37"/>
      <c r="C673" s="37"/>
      <c r="D673" s="37"/>
      <c r="E673" s="37"/>
      <c r="F673" s="37"/>
      <c r="G673" s="38"/>
    </row>
    <row r="674" ht="14.1" customHeight="1" spans="1:7">
      <c r="A674" s="10" t="s">
        <v>2</v>
      </c>
      <c r="B674" s="10" t="s">
        <v>3</v>
      </c>
      <c r="C674" s="10" t="s">
        <v>4</v>
      </c>
      <c r="D674" s="10" t="s">
        <v>5</v>
      </c>
      <c r="E674" s="11" t="s">
        <v>6</v>
      </c>
      <c r="F674" s="10" t="s">
        <v>7</v>
      </c>
      <c r="G674" s="10"/>
    </row>
    <row r="675" ht="14.1" customHeight="1" spans="1:7">
      <c r="A675" s="10"/>
      <c r="B675" s="10"/>
      <c r="C675" s="10"/>
      <c r="D675" s="10"/>
      <c r="E675" s="12"/>
      <c r="F675" s="10" t="s">
        <v>8</v>
      </c>
      <c r="G675" s="10" t="s">
        <v>9</v>
      </c>
    </row>
    <row r="676" ht="60" customHeight="1" spans="1:7">
      <c r="A676" s="54" t="s">
        <v>10</v>
      </c>
      <c r="B676" s="13">
        <v>1</v>
      </c>
      <c r="C676" s="48" t="s">
        <v>11</v>
      </c>
      <c r="D676" s="22" t="s">
        <v>12</v>
      </c>
      <c r="E676" s="13">
        <v>800</v>
      </c>
      <c r="F676" s="54" t="s">
        <v>13</v>
      </c>
      <c r="G676" s="54" t="s">
        <v>14</v>
      </c>
    </row>
    <row r="677" ht="48" customHeight="1" spans="1:7">
      <c r="A677" s="54" t="s">
        <v>15</v>
      </c>
      <c r="B677" s="13">
        <v>2</v>
      </c>
      <c r="C677" s="48" t="s">
        <v>16</v>
      </c>
      <c r="D677" s="22" t="s">
        <v>17</v>
      </c>
      <c r="E677" s="13">
        <v>507</v>
      </c>
      <c r="F677" s="131"/>
      <c r="G677" s="55"/>
    </row>
    <row r="678" ht="36" customHeight="1" spans="1:7">
      <c r="A678" s="55"/>
      <c r="B678" s="13">
        <v>3</v>
      </c>
      <c r="C678" s="48" t="s">
        <v>18</v>
      </c>
      <c r="D678" s="22" t="s">
        <v>19</v>
      </c>
      <c r="E678" s="13">
        <v>433</v>
      </c>
      <c r="F678" s="131"/>
      <c r="G678" s="55"/>
    </row>
    <row r="679" ht="60" customHeight="1" spans="1:7">
      <c r="A679" s="55"/>
      <c r="B679" s="13">
        <v>4</v>
      </c>
      <c r="C679" s="48" t="s">
        <v>20</v>
      </c>
      <c r="D679" s="48" t="s">
        <v>21</v>
      </c>
      <c r="E679" s="13">
        <v>197</v>
      </c>
      <c r="F679" s="131"/>
      <c r="G679" s="55"/>
    </row>
    <row r="680" ht="48" customHeight="1" spans="1:7">
      <c r="A680" s="55"/>
      <c r="B680" s="13">
        <v>5</v>
      </c>
      <c r="C680" s="48" t="s">
        <v>22</v>
      </c>
      <c r="D680" s="22" t="s">
        <v>23</v>
      </c>
      <c r="E680" s="13">
        <v>370</v>
      </c>
      <c r="F680" s="131"/>
      <c r="G680" s="55"/>
    </row>
    <row r="681" ht="48" customHeight="1" spans="1:7">
      <c r="A681" s="56"/>
      <c r="B681" s="13">
        <v>6</v>
      </c>
      <c r="C681" s="113" t="s">
        <v>24</v>
      </c>
      <c r="D681" s="121" t="s">
        <v>25</v>
      </c>
      <c r="E681" s="117">
        <v>200</v>
      </c>
      <c r="F681" s="127"/>
      <c r="G681" s="56"/>
    </row>
    <row r="682" s="1" customFormat="1" ht="14.1" customHeight="1" spans="1:8">
      <c r="A682" s="16"/>
      <c r="B682" s="12"/>
      <c r="C682" s="20" t="s">
        <v>26</v>
      </c>
      <c r="D682" s="20"/>
      <c r="E682" s="33">
        <f>SUM(E676:E681)</f>
        <v>2507</v>
      </c>
      <c r="F682" s="15"/>
      <c r="G682" s="15"/>
      <c r="H682" s="5"/>
    </row>
    <row r="683" ht="96" customHeight="1" spans="1:7">
      <c r="A683" s="28" t="s">
        <v>27</v>
      </c>
      <c r="B683" s="76">
        <v>7</v>
      </c>
      <c r="C683" s="84" t="s">
        <v>28</v>
      </c>
      <c r="D683" s="14" t="s">
        <v>29</v>
      </c>
      <c r="E683" s="81">
        <v>308</v>
      </c>
      <c r="F683" s="54" t="s">
        <v>30</v>
      </c>
      <c r="G683" s="54" t="s">
        <v>14</v>
      </c>
    </row>
    <row r="684" ht="60" customHeight="1" spans="1:7">
      <c r="A684" s="32"/>
      <c r="B684" s="76">
        <v>8</v>
      </c>
      <c r="C684" s="164" t="s">
        <v>31</v>
      </c>
      <c r="D684" s="121" t="s">
        <v>32</v>
      </c>
      <c r="E684" s="165">
        <v>182</v>
      </c>
      <c r="F684" s="56"/>
      <c r="G684" s="56"/>
    </row>
    <row r="685" ht="36" customHeight="1" spans="1:7">
      <c r="A685" s="28" t="s">
        <v>15</v>
      </c>
      <c r="B685" s="76">
        <v>9</v>
      </c>
      <c r="C685" s="84" t="s">
        <v>33</v>
      </c>
      <c r="D685" s="14" t="s">
        <v>34</v>
      </c>
      <c r="E685" s="81">
        <v>340</v>
      </c>
      <c r="F685" s="54" t="s">
        <v>30</v>
      </c>
      <c r="G685" s="54" t="s">
        <v>14</v>
      </c>
    </row>
    <row r="686" ht="48" customHeight="1" spans="1:7">
      <c r="A686" s="30"/>
      <c r="B686" s="76">
        <v>10</v>
      </c>
      <c r="C686" s="84" t="s">
        <v>35</v>
      </c>
      <c r="D686" s="84" t="s">
        <v>36</v>
      </c>
      <c r="E686" s="81">
        <v>1474</v>
      </c>
      <c r="F686" s="55"/>
      <c r="G686" s="55"/>
    </row>
    <row r="687" ht="60" customHeight="1" spans="1:7">
      <c r="A687" s="30"/>
      <c r="B687" s="76">
        <v>11</v>
      </c>
      <c r="C687" s="84" t="s">
        <v>37</v>
      </c>
      <c r="D687" s="22" t="s">
        <v>38</v>
      </c>
      <c r="E687" s="13">
        <v>100</v>
      </c>
      <c r="F687" s="55"/>
      <c r="G687" s="55"/>
    </row>
    <row r="688" ht="36" customHeight="1" spans="1:7">
      <c r="A688" s="30"/>
      <c r="B688" s="76">
        <v>12</v>
      </c>
      <c r="C688" s="84" t="s">
        <v>39</v>
      </c>
      <c r="D688" s="22" t="s">
        <v>40</v>
      </c>
      <c r="E688" s="81">
        <v>340</v>
      </c>
      <c r="F688" s="55"/>
      <c r="G688" s="55"/>
    </row>
    <row r="689" ht="36" customHeight="1" spans="1:7">
      <c r="A689" s="30"/>
      <c r="B689" s="76">
        <v>13</v>
      </c>
      <c r="C689" s="164" t="s">
        <v>41</v>
      </c>
      <c r="D689" s="121" t="s">
        <v>42</v>
      </c>
      <c r="E689" s="165">
        <v>100</v>
      </c>
      <c r="F689" s="55"/>
      <c r="G689" s="55"/>
    </row>
    <row r="690" ht="48" customHeight="1" spans="1:7">
      <c r="A690" s="30"/>
      <c r="B690" s="76">
        <v>14</v>
      </c>
      <c r="C690" s="164" t="s">
        <v>43</v>
      </c>
      <c r="D690" s="121" t="s">
        <v>44</v>
      </c>
      <c r="E690" s="165">
        <v>206</v>
      </c>
      <c r="F690" s="55"/>
      <c r="G690" s="55"/>
    </row>
    <row r="691" ht="36" customHeight="1" spans="1:7">
      <c r="A691" s="32"/>
      <c r="B691" s="76">
        <v>15</v>
      </c>
      <c r="C691" s="164" t="s">
        <v>45</v>
      </c>
      <c r="D691" s="121" t="s">
        <v>46</v>
      </c>
      <c r="E691" s="114">
        <v>150</v>
      </c>
      <c r="F691" s="56"/>
      <c r="G691" s="56"/>
    </row>
    <row r="692" s="1" customFormat="1" ht="14.1" customHeight="1" spans="1:8">
      <c r="A692" s="16"/>
      <c r="B692" s="12"/>
      <c r="C692" s="20" t="s">
        <v>26</v>
      </c>
      <c r="D692" s="20"/>
      <c r="E692" s="33">
        <f>SUM(E683:E691)</f>
        <v>3200</v>
      </c>
      <c r="F692" s="15"/>
      <c r="G692" s="15"/>
      <c r="H692" s="5"/>
    </row>
    <row r="693" ht="72" customHeight="1" spans="1:7">
      <c r="A693" s="16" t="s">
        <v>27</v>
      </c>
      <c r="B693" s="19">
        <v>16</v>
      </c>
      <c r="C693" s="17" t="s">
        <v>47</v>
      </c>
      <c r="D693" s="17" t="s">
        <v>48</v>
      </c>
      <c r="E693" s="73">
        <v>394</v>
      </c>
      <c r="F693" s="19" t="s">
        <v>49</v>
      </c>
      <c r="G693" s="19" t="s">
        <v>14</v>
      </c>
    </row>
    <row r="694" ht="48" customHeight="1" spans="1:7">
      <c r="A694" s="16"/>
      <c r="B694" s="19">
        <v>17</v>
      </c>
      <c r="C694" s="17" t="s">
        <v>50</v>
      </c>
      <c r="D694" s="17" t="s">
        <v>51</v>
      </c>
      <c r="E694" s="73">
        <v>480</v>
      </c>
      <c r="F694" s="19"/>
      <c r="G694" s="19"/>
    </row>
    <row r="695" ht="36" customHeight="1" spans="1:7">
      <c r="A695" s="16"/>
      <c r="B695" s="19">
        <v>18</v>
      </c>
      <c r="C695" s="17" t="s">
        <v>52</v>
      </c>
      <c r="D695" s="17" t="s">
        <v>53</v>
      </c>
      <c r="E695" s="73">
        <v>156</v>
      </c>
      <c r="F695" s="19"/>
      <c r="G695" s="19"/>
    </row>
    <row r="696" ht="36" customHeight="1" spans="1:7">
      <c r="A696" s="16"/>
      <c r="B696" s="19">
        <v>19</v>
      </c>
      <c r="C696" s="17" t="s">
        <v>54</v>
      </c>
      <c r="D696" s="17" t="s">
        <v>55</v>
      </c>
      <c r="E696" s="73">
        <v>156</v>
      </c>
      <c r="F696" s="19"/>
      <c r="G696" s="19"/>
    </row>
    <row r="697" ht="72" customHeight="1" spans="1:7">
      <c r="A697" s="16"/>
      <c r="B697" s="19">
        <v>20</v>
      </c>
      <c r="C697" s="17" t="s">
        <v>56</v>
      </c>
      <c r="D697" s="17" t="s">
        <v>57</v>
      </c>
      <c r="E697" s="73">
        <v>382</v>
      </c>
      <c r="F697" s="19"/>
      <c r="G697" s="19"/>
    </row>
    <row r="698" ht="36" customHeight="1" spans="1:7">
      <c r="A698" s="16"/>
      <c r="B698" s="19">
        <v>21</v>
      </c>
      <c r="C698" s="17" t="s">
        <v>58</v>
      </c>
      <c r="D698" s="17" t="s">
        <v>59</v>
      </c>
      <c r="E698" s="73">
        <v>24</v>
      </c>
      <c r="F698" s="19"/>
      <c r="G698" s="19"/>
    </row>
    <row r="699" ht="36" customHeight="1" spans="1:7">
      <c r="A699" s="16" t="s">
        <v>27</v>
      </c>
      <c r="B699" s="19">
        <v>22</v>
      </c>
      <c r="C699" s="17" t="s">
        <v>60</v>
      </c>
      <c r="D699" s="17" t="s">
        <v>61</v>
      </c>
      <c r="E699" s="73">
        <v>48</v>
      </c>
      <c r="F699" s="126" t="s">
        <v>49</v>
      </c>
      <c r="G699" s="126" t="s">
        <v>14</v>
      </c>
    </row>
    <row r="700" ht="36" customHeight="1" spans="1:7">
      <c r="A700" s="16"/>
      <c r="B700" s="19">
        <v>23</v>
      </c>
      <c r="C700" s="17" t="s">
        <v>62</v>
      </c>
      <c r="D700" s="17" t="s">
        <v>63</v>
      </c>
      <c r="E700" s="73">
        <v>192</v>
      </c>
      <c r="F700" s="131"/>
      <c r="G700" s="131"/>
    </row>
    <row r="701" ht="36" customHeight="1" spans="1:7">
      <c r="A701" s="54" t="s">
        <v>15</v>
      </c>
      <c r="B701" s="19">
        <v>24</v>
      </c>
      <c r="C701" s="17" t="s">
        <v>64</v>
      </c>
      <c r="D701" s="17" t="s">
        <v>65</v>
      </c>
      <c r="E701" s="73">
        <v>325</v>
      </c>
      <c r="F701" s="131"/>
      <c r="G701" s="131"/>
    </row>
    <row r="702" ht="48" customHeight="1" spans="1:7">
      <c r="A702" s="55"/>
      <c r="B702" s="19">
        <v>25</v>
      </c>
      <c r="C702" s="17" t="s">
        <v>66</v>
      </c>
      <c r="D702" s="17" t="s">
        <v>67</v>
      </c>
      <c r="E702" s="73">
        <v>71</v>
      </c>
      <c r="F702" s="131"/>
      <c r="G702" s="131"/>
    </row>
    <row r="703" ht="36" customHeight="1" spans="1:7">
      <c r="A703" s="55"/>
      <c r="B703" s="19">
        <v>26</v>
      </c>
      <c r="C703" s="17" t="s">
        <v>68</v>
      </c>
      <c r="D703" s="17" t="s">
        <v>69</v>
      </c>
      <c r="E703" s="73">
        <v>128</v>
      </c>
      <c r="F703" s="131"/>
      <c r="G703" s="131"/>
    </row>
    <row r="704" ht="36" customHeight="1" spans="1:7">
      <c r="A704" s="55"/>
      <c r="B704" s="19">
        <v>27</v>
      </c>
      <c r="C704" s="17" t="s">
        <v>70</v>
      </c>
      <c r="D704" s="17" t="s">
        <v>71</v>
      </c>
      <c r="E704" s="73">
        <v>150</v>
      </c>
      <c r="F704" s="131"/>
      <c r="G704" s="131"/>
    </row>
    <row r="705" ht="36" customHeight="1" spans="1:7">
      <c r="A705" s="55"/>
      <c r="B705" s="19">
        <v>28</v>
      </c>
      <c r="C705" s="124" t="s">
        <v>72</v>
      </c>
      <c r="D705" s="124" t="s">
        <v>73</v>
      </c>
      <c r="E705" s="181">
        <v>68</v>
      </c>
      <c r="F705" s="131"/>
      <c r="G705" s="131"/>
    </row>
    <row r="706" ht="48" customHeight="1" spans="1:7">
      <c r="A706" s="55"/>
      <c r="B706" s="19">
        <v>29</v>
      </c>
      <c r="C706" s="124" t="s">
        <v>74</v>
      </c>
      <c r="D706" s="124" t="s">
        <v>75</v>
      </c>
      <c r="E706" s="181">
        <v>310</v>
      </c>
      <c r="F706" s="131"/>
      <c r="G706" s="131"/>
    </row>
    <row r="707" ht="36" customHeight="1" spans="1:7">
      <c r="A707" s="55"/>
      <c r="B707" s="19">
        <v>30</v>
      </c>
      <c r="C707" s="124" t="s">
        <v>76</v>
      </c>
      <c r="D707" s="124" t="s">
        <v>77</v>
      </c>
      <c r="E707" s="181">
        <v>123</v>
      </c>
      <c r="F707" s="131"/>
      <c r="G707" s="131"/>
    </row>
    <row r="708" ht="36" customHeight="1" spans="1:7">
      <c r="A708" s="55"/>
      <c r="B708" s="19">
        <v>31</v>
      </c>
      <c r="C708" s="124" t="s">
        <v>78</v>
      </c>
      <c r="D708" s="124" t="s">
        <v>79</v>
      </c>
      <c r="E708" s="181">
        <v>130</v>
      </c>
      <c r="F708" s="131"/>
      <c r="G708" s="131"/>
    </row>
    <row r="709" ht="36" customHeight="1" spans="1:7">
      <c r="A709" s="56"/>
      <c r="B709" s="19">
        <v>32</v>
      </c>
      <c r="C709" s="124" t="s">
        <v>80</v>
      </c>
      <c r="D709" s="124" t="s">
        <v>81</v>
      </c>
      <c r="E709" s="181">
        <v>61</v>
      </c>
      <c r="F709" s="127"/>
      <c r="G709" s="127"/>
    </row>
    <row r="710" s="1" customFormat="1" ht="14.1" customHeight="1" spans="1:8">
      <c r="A710" s="16"/>
      <c r="B710" s="12"/>
      <c r="C710" s="20" t="s">
        <v>26</v>
      </c>
      <c r="D710" s="20"/>
      <c r="E710" s="33">
        <f>SUM(E693:E709)</f>
        <v>3198</v>
      </c>
      <c r="F710" s="15"/>
      <c r="G710" s="15"/>
      <c r="H710" s="5"/>
    </row>
    <row r="711" ht="48" customHeight="1" spans="1:7">
      <c r="A711" s="13" t="s">
        <v>10</v>
      </c>
      <c r="B711" s="13">
        <v>33</v>
      </c>
      <c r="C711" s="14" t="s">
        <v>82</v>
      </c>
      <c r="D711" s="14" t="s">
        <v>83</v>
      </c>
      <c r="E711" s="23">
        <v>160</v>
      </c>
      <c r="F711" s="13" t="s">
        <v>84</v>
      </c>
      <c r="G711" s="13" t="s">
        <v>14</v>
      </c>
    </row>
    <row r="712" ht="60" customHeight="1" spans="1:7">
      <c r="A712" s="13"/>
      <c r="B712" s="13">
        <v>34</v>
      </c>
      <c r="C712" s="14" t="s">
        <v>85</v>
      </c>
      <c r="D712" s="14" t="s">
        <v>86</v>
      </c>
      <c r="E712" s="23">
        <v>750</v>
      </c>
      <c r="F712" s="13"/>
      <c r="G712" s="13"/>
    </row>
    <row r="713" ht="36" customHeight="1" spans="1:7">
      <c r="A713" s="13"/>
      <c r="B713" s="13">
        <v>35</v>
      </c>
      <c r="C713" s="14" t="s">
        <v>87</v>
      </c>
      <c r="D713" s="14" t="s">
        <v>88</v>
      </c>
      <c r="E713" s="23">
        <v>45</v>
      </c>
      <c r="F713" s="13"/>
      <c r="G713" s="13"/>
    </row>
    <row r="714" ht="60" customHeight="1" spans="1:7">
      <c r="A714" s="13"/>
      <c r="B714" s="13">
        <v>36</v>
      </c>
      <c r="C714" s="14" t="s">
        <v>89</v>
      </c>
      <c r="D714" s="14" t="s">
        <v>90</v>
      </c>
      <c r="E714" s="23">
        <v>177</v>
      </c>
      <c r="F714" s="13"/>
      <c r="G714" s="13"/>
    </row>
    <row r="715" ht="36" customHeight="1" spans="1:7">
      <c r="A715" s="13"/>
      <c r="B715" s="13">
        <v>37</v>
      </c>
      <c r="C715" s="14" t="s">
        <v>91</v>
      </c>
      <c r="D715" s="14" t="s">
        <v>92</v>
      </c>
      <c r="E715" s="23">
        <v>35</v>
      </c>
      <c r="F715" s="13"/>
      <c r="G715" s="13"/>
    </row>
    <row r="716" ht="72" customHeight="1" spans="1:7">
      <c r="A716" s="28" t="s">
        <v>15</v>
      </c>
      <c r="B716" s="13">
        <v>38</v>
      </c>
      <c r="C716" s="87" t="s">
        <v>93</v>
      </c>
      <c r="D716" s="182" t="s">
        <v>94</v>
      </c>
      <c r="E716" s="139">
        <v>389</v>
      </c>
      <c r="F716" s="28" t="s">
        <v>84</v>
      </c>
      <c r="G716" s="28" t="s">
        <v>14</v>
      </c>
    </row>
    <row r="717" ht="84" customHeight="1" spans="1:7">
      <c r="A717" s="30"/>
      <c r="B717" s="13">
        <v>39</v>
      </c>
      <c r="C717" s="14" t="s">
        <v>95</v>
      </c>
      <c r="D717" s="116" t="s">
        <v>96</v>
      </c>
      <c r="E717" s="139">
        <v>546</v>
      </c>
      <c r="F717" s="30"/>
      <c r="G717" s="30"/>
    </row>
    <row r="718" ht="48" customHeight="1" spans="1:7">
      <c r="A718" s="30"/>
      <c r="B718" s="13">
        <v>40</v>
      </c>
      <c r="C718" s="14" t="s">
        <v>97</v>
      </c>
      <c r="D718" s="116" t="s">
        <v>98</v>
      </c>
      <c r="E718" s="139">
        <v>40</v>
      </c>
      <c r="F718" s="30"/>
      <c r="G718" s="30"/>
    </row>
    <row r="719" ht="72" customHeight="1" spans="1:7">
      <c r="A719" s="30"/>
      <c r="B719" s="13">
        <v>41</v>
      </c>
      <c r="C719" s="14" t="s">
        <v>99</v>
      </c>
      <c r="D719" s="116" t="s">
        <v>100</v>
      </c>
      <c r="E719" s="139">
        <v>80</v>
      </c>
      <c r="F719" s="30"/>
      <c r="G719" s="30"/>
    </row>
    <row r="720" ht="60" customHeight="1" spans="1:7">
      <c r="A720" s="30"/>
      <c r="B720" s="13">
        <v>42</v>
      </c>
      <c r="C720" s="14" t="s">
        <v>101</v>
      </c>
      <c r="D720" s="116" t="s">
        <v>102</v>
      </c>
      <c r="E720" s="139">
        <v>123</v>
      </c>
      <c r="F720" s="30"/>
      <c r="G720" s="30"/>
    </row>
    <row r="721" ht="48" customHeight="1" spans="1:7">
      <c r="A721" s="30"/>
      <c r="B721" s="13">
        <v>43</v>
      </c>
      <c r="C721" s="14" t="s">
        <v>103</v>
      </c>
      <c r="D721" s="121" t="s">
        <v>104</v>
      </c>
      <c r="E721" s="117">
        <v>330</v>
      </c>
      <c r="F721" s="30"/>
      <c r="G721" s="30"/>
    </row>
    <row r="722" ht="60" customHeight="1" spans="1:7">
      <c r="A722" s="30"/>
      <c r="B722" s="13">
        <v>44</v>
      </c>
      <c r="C722" s="116" t="s">
        <v>105</v>
      </c>
      <c r="D722" s="121" t="s">
        <v>106</v>
      </c>
      <c r="E722" s="117">
        <v>351</v>
      </c>
      <c r="F722" s="30"/>
      <c r="G722" s="30"/>
    </row>
    <row r="723" ht="36" customHeight="1" spans="1:7">
      <c r="A723" s="30"/>
      <c r="B723" s="13">
        <v>45</v>
      </c>
      <c r="C723" s="116" t="s">
        <v>107</v>
      </c>
      <c r="D723" s="116" t="s">
        <v>108</v>
      </c>
      <c r="E723" s="117">
        <v>27</v>
      </c>
      <c r="F723" s="30"/>
      <c r="G723" s="30"/>
    </row>
    <row r="724" ht="48" customHeight="1" spans="1:7">
      <c r="A724" s="32"/>
      <c r="B724" s="13">
        <v>46</v>
      </c>
      <c r="C724" s="116" t="s">
        <v>109</v>
      </c>
      <c r="D724" s="121" t="s">
        <v>110</v>
      </c>
      <c r="E724" s="117">
        <v>147</v>
      </c>
      <c r="F724" s="32"/>
      <c r="G724" s="32"/>
    </row>
    <row r="725" s="1" customFormat="1" ht="14.1" customHeight="1" spans="1:8">
      <c r="A725" s="16"/>
      <c r="B725" s="12"/>
      <c r="C725" s="20" t="s">
        <v>26</v>
      </c>
      <c r="D725" s="20"/>
      <c r="E725" s="33">
        <f>SUM(E711:E724)</f>
        <v>3200</v>
      </c>
      <c r="F725" s="15"/>
      <c r="G725" s="15"/>
      <c r="H725" s="5"/>
    </row>
    <row r="726" ht="36" customHeight="1" spans="1:7">
      <c r="A726" s="13" t="s">
        <v>27</v>
      </c>
      <c r="B726" s="19">
        <v>47</v>
      </c>
      <c r="C726" s="14" t="s">
        <v>111</v>
      </c>
      <c r="D726" s="22" t="s">
        <v>112</v>
      </c>
      <c r="E726" s="76">
        <v>150</v>
      </c>
      <c r="F726" s="76" t="s">
        <v>113</v>
      </c>
      <c r="G726" s="13" t="s">
        <v>114</v>
      </c>
    </row>
    <row r="727" ht="48" customHeight="1" spans="1:7">
      <c r="A727" s="13" t="s">
        <v>115</v>
      </c>
      <c r="B727" s="19">
        <v>48</v>
      </c>
      <c r="C727" s="14" t="s">
        <v>116</v>
      </c>
      <c r="D727" s="22" t="s">
        <v>117</v>
      </c>
      <c r="E727" s="114">
        <v>600</v>
      </c>
      <c r="F727" s="76"/>
      <c r="G727" s="13"/>
    </row>
    <row r="728" ht="84" customHeight="1" spans="1:7">
      <c r="A728" s="13" t="s">
        <v>118</v>
      </c>
      <c r="B728" s="19">
        <v>49</v>
      </c>
      <c r="C728" s="183" t="s">
        <v>119</v>
      </c>
      <c r="D728" s="14" t="s">
        <v>120</v>
      </c>
      <c r="E728" s="13">
        <v>399.8</v>
      </c>
      <c r="F728" s="76" t="s">
        <v>113</v>
      </c>
      <c r="G728" s="13" t="s">
        <v>14</v>
      </c>
    </row>
    <row r="729" s="1" customFormat="1" ht="14.1" customHeight="1" spans="1:8">
      <c r="A729" s="16"/>
      <c r="B729" s="12"/>
      <c r="C729" s="20" t="s">
        <v>26</v>
      </c>
      <c r="D729" s="20"/>
      <c r="E729" s="70">
        <f>SUM(E726:E728)</f>
        <v>1149.8</v>
      </c>
      <c r="F729" s="15"/>
      <c r="G729" s="15"/>
      <c r="H729" s="5"/>
    </row>
    <row r="730" s="1" customFormat="1" ht="27.95" customHeight="1" spans="1:8">
      <c r="A730" s="34"/>
      <c r="B730" s="34"/>
      <c r="C730" s="20" t="s">
        <v>121</v>
      </c>
      <c r="D730" s="35" t="s">
        <v>122</v>
      </c>
      <c r="E730" s="70">
        <f>E682+E692+E710+E725+E729</f>
        <v>13254.8</v>
      </c>
      <c r="F730" s="34"/>
      <c r="G730" s="34"/>
      <c r="H730" s="5"/>
    </row>
    <row r="731" ht="24.95" customHeight="1" spans="1:7">
      <c r="A731" s="36" t="s">
        <v>1321</v>
      </c>
      <c r="B731" s="37"/>
      <c r="C731" s="37"/>
      <c r="D731" s="37"/>
      <c r="E731" s="37"/>
      <c r="F731" s="37"/>
      <c r="G731" s="38"/>
    </row>
    <row r="732" ht="14.1" customHeight="1" spans="1:7">
      <c r="A732" s="10" t="s">
        <v>2</v>
      </c>
      <c r="B732" s="10" t="s">
        <v>3</v>
      </c>
      <c r="C732" s="10" t="s">
        <v>4</v>
      </c>
      <c r="D732" s="10" t="s">
        <v>5</v>
      </c>
      <c r="E732" s="11" t="s">
        <v>6</v>
      </c>
      <c r="F732" s="10" t="s">
        <v>7</v>
      </c>
      <c r="G732" s="10"/>
    </row>
    <row r="733" ht="14.1" customHeight="1" spans="1:7">
      <c r="A733" s="10"/>
      <c r="B733" s="10"/>
      <c r="C733" s="10"/>
      <c r="D733" s="10"/>
      <c r="E733" s="12"/>
      <c r="F733" s="10" t="s">
        <v>8</v>
      </c>
      <c r="G733" s="10" t="s">
        <v>9</v>
      </c>
    </row>
    <row r="734" ht="60" customHeight="1" spans="1:7">
      <c r="A734" s="28" t="s">
        <v>27</v>
      </c>
      <c r="B734" s="13">
        <v>1</v>
      </c>
      <c r="C734" s="14" t="s">
        <v>1322</v>
      </c>
      <c r="D734" s="58" t="s">
        <v>1323</v>
      </c>
      <c r="E734" s="76">
        <v>96</v>
      </c>
      <c r="F734" s="28" t="s">
        <v>1324</v>
      </c>
      <c r="G734" s="28" t="s">
        <v>1325</v>
      </c>
    </row>
    <row r="735" ht="36" customHeight="1" spans="1:7">
      <c r="A735" s="30"/>
      <c r="B735" s="13">
        <v>2</v>
      </c>
      <c r="C735" s="14" t="s">
        <v>1326</v>
      </c>
      <c r="D735" s="58" t="s">
        <v>1327</v>
      </c>
      <c r="E735" s="76">
        <v>68</v>
      </c>
      <c r="F735" s="30"/>
      <c r="G735" s="30"/>
    </row>
    <row r="736" ht="36" customHeight="1" spans="1:7">
      <c r="A736" s="30"/>
      <c r="B736" s="13">
        <v>3</v>
      </c>
      <c r="C736" s="14" t="s">
        <v>1328</v>
      </c>
      <c r="D736" s="63" t="s">
        <v>1329</v>
      </c>
      <c r="E736" s="76">
        <v>30</v>
      </c>
      <c r="F736" s="30"/>
      <c r="G736" s="30"/>
    </row>
    <row r="737" ht="48" customHeight="1" spans="1:7">
      <c r="A737" s="30"/>
      <c r="B737" s="13">
        <v>4</v>
      </c>
      <c r="C737" s="14" t="s">
        <v>1330</v>
      </c>
      <c r="D737" s="58" t="s">
        <v>1331</v>
      </c>
      <c r="E737" s="76">
        <v>960</v>
      </c>
      <c r="F737" s="30"/>
      <c r="G737" s="30"/>
    </row>
    <row r="738" ht="108" customHeight="1" spans="1:7">
      <c r="A738" s="32"/>
      <c r="B738" s="13">
        <v>5</v>
      </c>
      <c r="C738" s="116" t="s">
        <v>1332</v>
      </c>
      <c r="D738" s="153" t="s">
        <v>1333</v>
      </c>
      <c r="E738" s="114">
        <v>120</v>
      </c>
      <c r="F738" s="32"/>
      <c r="G738" s="32"/>
    </row>
    <row r="739" ht="48" customHeight="1" spans="1:7">
      <c r="A739" s="28" t="s">
        <v>15</v>
      </c>
      <c r="B739" s="13">
        <v>6</v>
      </c>
      <c r="C739" s="14" t="s">
        <v>1334</v>
      </c>
      <c r="D739" s="22" t="s">
        <v>1335</v>
      </c>
      <c r="E739" s="76">
        <v>246</v>
      </c>
      <c r="F739" s="28" t="s">
        <v>1324</v>
      </c>
      <c r="G739" s="28" t="s">
        <v>1325</v>
      </c>
    </row>
    <row r="740" ht="48" customHeight="1" spans="1:7">
      <c r="A740" s="30"/>
      <c r="B740" s="13">
        <v>7</v>
      </c>
      <c r="C740" s="14" t="s">
        <v>1336</v>
      </c>
      <c r="D740" s="58" t="s">
        <v>1337</v>
      </c>
      <c r="E740" s="76">
        <v>280</v>
      </c>
      <c r="F740" s="30"/>
      <c r="G740" s="30"/>
    </row>
    <row r="741" ht="48" customHeight="1" spans="1:7">
      <c r="A741" s="30"/>
      <c r="B741" s="13">
        <v>8</v>
      </c>
      <c r="C741" s="14" t="s">
        <v>1338</v>
      </c>
      <c r="D741" s="58" t="s">
        <v>1339</v>
      </c>
      <c r="E741" s="76">
        <v>270</v>
      </c>
      <c r="F741" s="30"/>
      <c r="G741" s="30"/>
    </row>
    <row r="742" ht="48" customHeight="1" spans="1:7">
      <c r="A742" s="30"/>
      <c r="B742" s="13">
        <v>9</v>
      </c>
      <c r="C742" s="14" t="s">
        <v>1340</v>
      </c>
      <c r="D742" s="58" t="s">
        <v>1341</v>
      </c>
      <c r="E742" s="76">
        <v>280</v>
      </c>
      <c r="F742" s="30"/>
      <c r="G742" s="30"/>
    </row>
    <row r="743" ht="60" customHeight="1" spans="1:7">
      <c r="A743" s="30"/>
      <c r="B743" s="13">
        <v>10</v>
      </c>
      <c r="C743" s="116" t="s">
        <v>1342</v>
      </c>
      <c r="D743" s="153" t="s">
        <v>1343</v>
      </c>
      <c r="E743" s="114">
        <v>112</v>
      </c>
      <c r="F743" s="30"/>
      <c r="G743" s="30"/>
    </row>
    <row r="744" ht="60" customHeight="1" spans="1:7">
      <c r="A744" s="32"/>
      <c r="B744" s="13">
        <v>11</v>
      </c>
      <c r="C744" s="116" t="s">
        <v>1334</v>
      </c>
      <c r="D744" s="153" t="s">
        <v>1344</v>
      </c>
      <c r="E744" s="114">
        <v>38</v>
      </c>
      <c r="F744" s="32"/>
      <c r="G744" s="32"/>
    </row>
    <row r="745" s="1" customFormat="1" ht="14.1" customHeight="1" spans="1:7">
      <c r="A745" s="16"/>
      <c r="B745" s="12"/>
      <c r="C745" s="20" t="s">
        <v>26</v>
      </c>
      <c r="D745" s="20"/>
      <c r="E745" s="33">
        <f>SUM(E734:E744)</f>
        <v>2500</v>
      </c>
      <c r="F745" s="15"/>
      <c r="G745" s="15"/>
    </row>
    <row r="746" ht="72" customHeight="1" spans="1:7">
      <c r="A746" s="28" t="s">
        <v>10</v>
      </c>
      <c r="B746" s="13">
        <v>12</v>
      </c>
      <c r="C746" s="17" t="s">
        <v>1345</v>
      </c>
      <c r="D746" s="18" t="s">
        <v>1346</v>
      </c>
      <c r="E746" s="50">
        <v>2300</v>
      </c>
      <c r="F746" s="28" t="s">
        <v>1347</v>
      </c>
      <c r="G746" s="184" t="s">
        <v>1325</v>
      </c>
    </row>
    <row r="747" ht="72" customHeight="1" spans="1:7">
      <c r="A747" s="13" t="s">
        <v>15</v>
      </c>
      <c r="B747" s="13">
        <v>13</v>
      </c>
      <c r="C747" s="185" t="s">
        <v>1348</v>
      </c>
      <c r="D747" s="186" t="s">
        <v>1349</v>
      </c>
      <c r="E747" s="120">
        <v>900</v>
      </c>
      <c r="F747" s="30"/>
      <c r="G747" s="187"/>
    </row>
    <row r="748" s="1" customFormat="1" ht="14.1" customHeight="1" spans="1:7">
      <c r="A748" s="16"/>
      <c r="B748" s="12"/>
      <c r="C748" s="20" t="s">
        <v>26</v>
      </c>
      <c r="D748" s="20"/>
      <c r="E748" s="33">
        <f>SUM(E746:E747)</f>
        <v>3200</v>
      </c>
      <c r="F748" s="15"/>
      <c r="G748" s="15"/>
    </row>
    <row r="749" ht="60" customHeight="1" spans="1:7">
      <c r="A749" s="28" t="s">
        <v>27</v>
      </c>
      <c r="B749" s="13">
        <v>14</v>
      </c>
      <c r="C749" s="188" t="s">
        <v>1350</v>
      </c>
      <c r="D749" s="18" t="s">
        <v>1351</v>
      </c>
      <c r="E749" s="19">
        <v>2490</v>
      </c>
      <c r="F749" s="28" t="s">
        <v>1352</v>
      </c>
      <c r="G749" s="184" t="s">
        <v>1325</v>
      </c>
    </row>
    <row r="750" ht="60" customHeight="1" spans="1:7">
      <c r="A750" s="28" t="s">
        <v>15</v>
      </c>
      <c r="B750" s="13">
        <v>15</v>
      </c>
      <c r="C750" s="189" t="s">
        <v>1353</v>
      </c>
      <c r="D750" s="113" t="s">
        <v>1354</v>
      </c>
      <c r="E750" s="114">
        <v>770</v>
      </c>
      <c r="F750" s="30"/>
      <c r="G750" s="187"/>
    </row>
    <row r="751" ht="36" customHeight="1" spans="1:7">
      <c r="A751" s="30"/>
      <c r="B751" s="13">
        <v>16</v>
      </c>
      <c r="C751" s="189" t="s">
        <v>1355</v>
      </c>
      <c r="D751" s="113" t="s">
        <v>1356</v>
      </c>
      <c r="E751" s="114">
        <v>240</v>
      </c>
      <c r="F751" s="30"/>
      <c r="G751" s="187"/>
    </row>
    <row r="752" ht="48" customHeight="1" spans="1:7">
      <c r="A752" s="30"/>
      <c r="B752" s="13">
        <v>17</v>
      </c>
      <c r="C752" s="190" t="s">
        <v>1357</v>
      </c>
      <c r="D752" s="58" t="s">
        <v>1358</v>
      </c>
      <c r="E752" s="191">
        <v>300</v>
      </c>
      <c r="F752" s="30"/>
      <c r="G752" s="187"/>
    </row>
    <row r="753" ht="48" customHeight="1" spans="1:7">
      <c r="A753" s="32"/>
      <c r="B753" s="13">
        <v>18</v>
      </c>
      <c r="C753" s="192" t="s">
        <v>1359</v>
      </c>
      <c r="D753" s="58" t="s">
        <v>1360</v>
      </c>
      <c r="E753" s="193">
        <v>200</v>
      </c>
      <c r="F753" s="32"/>
      <c r="G753" s="194"/>
    </row>
    <row r="754" s="1" customFormat="1" ht="14.1" customHeight="1" spans="1:7">
      <c r="A754" s="16"/>
      <c r="B754" s="13"/>
      <c r="C754" s="122" t="s">
        <v>26</v>
      </c>
      <c r="D754" s="122"/>
      <c r="E754" s="123">
        <f>SUM(E749:E753)</f>
        <v>4000</v>
      </c>
      <c r="F754" s="15"/>
      <c r="G754" s="15"/>
    </row>
    <row r="755" ht="36" customHeight="1" spans="1:7">
      <c r="A755" s="16" t="s">
        <v>27</v>
      </c>
      <c r="B755" s="13">
        <v>19</v>
      </c>
      <c r="C755" s="195" t="s">
        <v>111</v>
      </c>
      <c r="D755" s="195" t="s">
        <v>112</v>
      </c>
      <c r="E755" s="196">
        <v>150</v>
      </c>
      <c r="F755" s="197" t="s">
        <v>1361</v>
      </c>
      <c r="G755" s="198" t="s">
        <v>114</v>
      </c>
    </row>
    <row r="756" ht="48" customHeight="1" spans="1:7">
      <c r="A756" s="16" t="s">
        <v>115</v>
      </c>
      <c r="B756" s="13">
        <v>20</v>
      </c>
      <c r="C756" s="116" t="s">
        <v>116</v>
      </c>
      <c r="D756" s="121" t="s">
        <v>117</v>
      </c>
      <c r="E756" s="196">
        <v>1050</v>
      </c>
      <c r="F756" s="197"/>
      <c r="G756" s="199"/>
    </row>
    <row r="757" ht="36" customHeight="1" spans="1:7">
      <c r="A757" s="13" t="s">
        <v>420</v>
      </c>
      <c r="B757" s="13">
        <v>21</v>
      </c>
      <c r="C757" s="178" t="s">
        <v>421</v>
      </c>
      <c r="D757" s="178" t="s">
        <v>422</v>
      </c>
      <c r="E757" s="66">
        <v>150</v>
      </c>
      <c r="F757" s="197"/>
      <c r="G757" s="200"/>
    </row>
    <row r="758" ht="60" customHeight="1" spans="1:7">
      <c r="A758" s="16" t="s">
        <v>118</v>
      </c>
      <c r="B758" s="13">
        <v>22</v>
      </c>
      <c r="C758" s="195" t="s">
        <v>119</v>
      </c>
      <c r="D758" s="195" t="s">
        <v>1362</v>
      </c>
      <c r="E758" s="196">
        <v>252</v>
      </c>
      <c r="F758" s="197"/>
      <c r="G758" s="201" t="s">
        <v>1325</v>
      </c>
    </row>
    <row r="759" s="1" customFormat="1" ht="14.1" customHeight="1" spans="1:7">
      <c r="A759" s="16"/>
      <c r="B759" s="12"/>
      <c r="C759" s="20" t="s">
        <v>26</v>
      </c>
      <c r="D759" s="20"/>
      <c r="E759" s="33">
        <f>SUM(E755:E758)</f>
        <v>1602</v>
      </c>
      <c r="F759" s="15"/>
      <c r="G759" s="15"/>
    </row>
    <row r="760" s="1" customFormat="1" ht="27.95" customHeight="1" spans="1:7">
      <c r="A760" s="34"/>
      <c r="B760" s="34"/>
      <c r="C760" s="20" t="s">
        <v>121</v>
      </c>
      <c r="D760" s="35" t="s">
        <v>1363</v>
      </c>
      <c r="E760" s="33">
        <f>E745+E748+E754+E759</f>
        <v>11302</v>
      </c>
      <c r="F760" s="34"/>
      <c r="G760" s="34"/>
    </row>
    <row r="761" ht="24.95" customHeight="1" spans="1:7">
      <c r="A761" s="36" t="s">
        <v>1364</v>
      </c>
      <c r="B761" s="37"/>
      <c r="C761" s="37"/>
      <c r="D761" s="37"/>
      <c r="E761" s="37"/>
      <c r="F761" s="37"/>
      <c r="G761" s="38"/>
    </row>
    <row r="762" ht="14.1" customHeight="1" spans="1:7">
      <c r="A762" s="10" t="s">
        <v>2</v>
      </c>
      <c r="B762" s="10" t="s">
        <v>3</v>
      </c>
      <c r="C762" s="10" t="s">
        <v>4</v>
      </c>
      <c r="D762" s="10" t="s">
        <v>5</v>
      </c>
      <c r="E762" s="11" t="s">
        <v>6</v>
      </c>
      <c r="F762" s="10" t="s">
        <v>7</v>
      </c>
      <c r="G762" s="10"/>
    </row>
    <row r="763" ht="14.1" customHeight="1" spans="1:7">
      <c r="A763" s="10"/>
      <c r="B763" s="10"/>
      <c r="C763" s="10"/>
      <c r="D763" s="10"/>
      <c r="E763" s="12"/>
      <c r="F763" s="10" t="s">
        <v>8</v>
      </c>
      <c r="G763" s="10" t="s">
        <v>9</v>
      </c>
    </row>
    <row r="764" ht="84" customHeight="1" spans="1:7">
      <c r="A764" s="89" t="s">
        <v>27</v>
      </c>
      <c r="B764" s="90">
        <v>1</v>
      </c>
      <c r="C764" s="99" t="s">
        <v>1365</v>
      </c>
      <c r="D764" s="99" t="s">
        <v>1366</v>
      </c>
      <c r="E764" s="202">
        <v>1189.7</v>
      </c>
      <c r="F764" s="203" t="s">
        <v>1367</v>
      </c>
      <c r="G764" s="203" t="s">
        <v>305</v>
      </c>
    </row>
    <row r="765" ht="180" customHeight="1" spans="1:7">
      <c r="A765" s="93"/>
      <c r="B765" s="90">
        <v>2</v>
      </c>
      <c r="C765" s="204" t="s">
        <v>1368</v>
      </c>
      <c r="D765" s="204" t="s">
        <v>1369</v>
      </c>
      <c r="E765" s="205">
        <v>800</v>
      </c>
      <c r="F765" s="206"/>
      <c r="G765" s="206"/>
    </row>
    <row r="766" ht="168" customHeight="1" spans="1:7">
      <c r="A766" s="95"/>
      <c r="B766" s="90">
        <v>3</v>
      </c>
      <c r="C766" s="204" t="s">
        <v>1370</v>
      </c>
      <c r="D766" s="204" t="s">
        <v>1371</v>
      </c>
      <c r="E766" s="205">
        <v>600</v>
      </c>
      <c r="F766" s="207"/>
      <c r="G766" s="207"/>
    </row>
    <row r="767" ht="96" customHeight="1" spans="1:7">
      <c r="A767" s="90" t="s">
        <v>15</v>
      </c>
      <c r="B767" s="90">
        <v>4</v>
      </c>
      <c r="C767" s="99" t="s">
        <v>1372</v>
      </c>
      <c r="D767" s="99" t="s">
        <v>1373</v>
      </c>
      <c r="E767" s="150">
        <v>1287.7</v>
      </c>
      <c r="F767" s="203" t="s">
        <v>1367</v>
      </c>
      <c r="G767" s="203" t="s">
        <v>305</v>
      </c>
    </row>
    <row r="768" ht="84" customHeight="1" spans="1:7">
      <c r="A768" s="90" t="s">
        <v>420</v>
      </c>
      <c r="B768" s="90">
        <v>5</v>
      </c>
      <c r="C768" s="99" t="s">
        <v>1374</v>
      </c>
      <c r="D768" s="99" t="s">
        <v>1375</v>
      </c>
      <c r="E768" s="202">
        <v>408.8</v>
      </c>
      <c r="F768" s="206"/>
      <c r="G768" s="206"/>
    </row>
    <row r="769" ht="36" customHeight="1" spans="1:7">
      <c r="A769" s="90"/>
      <c r="B769" s="90">
        <v>6</v>
      </c>
      <c r="C769" s="204" t="s">
        <v>1376</v>
      </c>
      <c r="D769" s="204" t="s">
        <v>1377</v>
      </c>
      <c r="E769" s="205">
        <v>200</v>
      </c>
      <c r="F769" s="206"/>
      <c r="G769" s="206"/>
    </row>
    <row r="770" ht="48" customHeight="1" spans="1:7">
      <c r="A770" s="90" t="s">
        <v>118</v>
      </c>
      <c r="B770" s="90">
        <v>7</v>
      </c>
      <c r="C770" s="99" t="s">
        <v>1113</v>
      </c>
      <c r="D770" s="80" t="s">
        <v>1378</v>
      </c>
      <c r="E770" s="202">
        <v>34.8</v>
      </c>
      <c r="F770" s="207"/>
      <c r="G770" s="207"/>
    </row>
    <row r="771" s="1" customFormat="1" ht="14.1" customHeight="1" spans="1:7">
      <c r="A771" s="16"/>
      <c r="B771" s="12"/>
      <c r="C771" s="20" t="s">
        <v>26</v>
      </c>
      <c r="D771" s="20"/>
      <c r="E771" s="33">
        <f>SUM(E764:E770)</f>
        <v>4521</v>
      </c>
      <c r="F771" s="15"/>
      <c r="G771" s="15"/>
    </row>
    <row r="772" ht="60" customHeight="1" spans="1:7">
      <c r="A772" s="208" t="s">
        <v>27</v>
      </c>
      <c r="B772" s="209">
        <v>8</v>
      </c>
      <c r="C772" s="210" t="s">
        <v>1379</v>
      </c>
      <c r="D772" s="211" t="s">
        <v>1380</v>
      </c>
      <c r="E772" s="209">
        <v>1072.6</v>
      </c>
      <c r="F772" s="208" t="s">
        <v>1381</v>
      </c>
      <c r="G772" s="209" t="s">
        <v>397</v>
      </c>
    </row>
    <row r="773" ht="84" customHeight="1" spans="1:7">
      <c r="A773" s="208"/>
      <c r="B773" s="209">
        <v>9</v>
      </c>
      <c r="C773" s="210" t="s">
        <v>1382</v>
      </c>
      <c r="D773" s="211" t="s">
        <v>1383</v>
      </c>
      <c r="E773" s="209">
        <v>338</v>
      </c>
      <c r="F773" s="209"/>
      <c r="G773" s="209"/>
    </row>
    <row r="774" ht="60" customHeight="1" spans="1:7">
      <c r="A774" s="208"/>
      <c r="B774" s="209">
        <v>10</v>
      </c>
      <c r="C774" s="210" t="s">
        <v>1384</v>
      </c>
      <c r="D774" s="211" t="s">
        <v>1385</v>
      </c>
      <c r="E774" s="209">
        <v>100</v>
      </c>
      <c r="F774" s="209"/>
      <c r="G774" s="209"/>
    </row>
    <row r="775" ht="48" customHeight="1" spans="1:7">
      <c r="A775" s="208"/>
      <c r="B775" s="209">
        <v>11</v>
      </c>
      <c r="C775" s="211" t="s">
        <v>1386</v>
      </c>
      <c r="D775" s="211" t="s">
        <v>1387</v>
      </c>
      <c r="E775" s="208">
        <v>100</v>
      </c>
      <c r="F775" s="209"/>
      <c r="G775" s="209"/>
    </row>
    <row r="776" ht="48" customHeight="1" spans="1:7">
      <c r="A776" s="208" t="s">
        <v>15</v>
      </c>
      <c r="B776" s="209">
        <v>12</v>
      </c>
      <c r="C776" s="210" t="s">
        <v>1388</v>
      </c>
      <c r="D776" s="211" t="s">
        <v>1389</v>
      </c>
      <c r="E776" s="209">
        <v>250</v>
      </c>
      <c r="F776" s="208" t="s">
        <v>1381</v>
      </c>
      <c r="G776" s="209" t="s">
        <v>397</v>
      </c>
    </row>
    <row r="777" ht="48" customHeight="1" spans="1:7">
      <c r="A777" s="208"/>
      <c r="B777" s="209">
        <v>13</v>
      </c>
      <c r="C777" s="210" t="s">
        <v>1390</v>
      </c>
      <c r="D777" s="211" t="s">
        <v>1391</v>
      </c>
      <c r="E777" s="209">
        <v>287</v>
      </c>
      <c r="F777" s="209"/>
      <c r="G777" s="209"/>
    </row>
    <row r="778" ht="48" customHeight="1" spans="1:7">
      <c r="A778" s="208" t="s">
        <v>420</v>
      </c>
      <c r="B778" s="209">
        <v>14</v>
      </c>
      <c r="C778" s="210" t="s">
        <v>1392</v>
      </c>
      <c r="D778" s="211" t="s">
        <v>1393</v>
      </c>
      <c r="E778" s="209">
        <v>400</v>
      </c>
      <c r="F778" s="209"/>
      <c r="G778" s="209"/>
    </row>
    <row r="779" ht="72" customHeight="1" spans="1:7">
      <c r="A779" s="208"/>
      <c r="B779" s="209">
        <v>15</v>
      </c>
      <c r="C779" s="210" t="s">
        <v>1394</v>
      </c>
      <c r="D779" s="211" t="s">
        <v>1395</v>
      </c>
      <c r="E779" s="209">
        <v>400</v>
      </c>
      <c r="F779" s="209"/>
      <c r="G779" s="209"/>
    </row>
    <row r="780" ht="36" customHeight="1" spans="1:7">
      <c r="A780" s="208"/>
      <c r="B780" s="209">
        <v>16</v>
      </c>
      <c r="C780" s="210" t="s">
        <v>1396</v>
      </c>
      <c r="D780" s="211" t="s">
        <v>1397</v>
      </c>
      <c r="E780" s="209">
        <v>500</v>
      </c>
      <c r="F780" s="209"/>
      <c r="G780" s="209"/>
    </row>
    <row r="781" ht="48" customHeight="1" spans="1:7">
      <c r="A781" s="208"/>
      <c r="B781" s="209">
        <v>17</v>
      </c>
      <c r="C781" s="210" t="s">
        <v>1398</v>
      </c>
      <c r="D781" s="211" t="s">
        <v>1399</v>
      </c>
      <c r="E781" s="209">
        <v>400</v>
      </c>
      <c r="F781" s="209"/>
      <c r="G781" s="209"/>
    </row>
    <row r="782" ht="36" customHeight="1" spans="1:7">
      <c r="A782" s="208"/>
      <c r="B782" s="209">
        <v>18</v>
      </c>
      <c r="C782" s="99" t="s">
        <v>1376</v>
      </c>
      <c r="D782" s="204" t="s">
        <v>1377</v>
      </c>
      <c r="E782" s="205">
        <v>300</v>
      </c>
      <c r="F782" s="209"/>
      <c r="G782" s="209"/>
    </row>
    <row r="783" ht="60" customHeight="1" spans="1:7">
      <c r="A783" s="208" t="s">
        <v>118</v>
      </c>
      <c r="B783" s="209">
        <v>19</v>
      </c>
      <c r="C783" s="210" t="s">
        <v>1113</v>
      </c>
      <c r="D783" s="211" t="s">
        <v>1400</v>
      </c>
      <c r="E783" s="209">
        <v>62.4</v>
      </c>
      <c r="F783" s="209"/>
      <c r="G783" s="209"/>
    </row>
    <row r="784" s="1" customFormat="1" ht="14.1" customHeight="1" spans="1:7">
      <c r="A784" s="16"/>
      <c r="B784" s="12"/>
      <c r="C784" s="20" t="s">
        <v>26</v>
      </c>
      <c r="D784" s="20"/>
      <c r="E784" s="33">
        <f>SUM(E772:E783)</f>
        <v>4210</v>
      </c>
      <c r="F784" s="15"/>
      <c r="G784" s="15"/>
    </row>
    <row r="785" ht="48" customHeight="1" spans="1:7">
      <c r="A785" s="208" t="s">
        <v>27</v>
      </c>
      <c r="B785" s="208">
        <v>20</v>
      </c>
      <c r="C785" s="211" t="s">
        <v>1401</v>
      </c>
      <c r="D785" s="211" t="s">
        <v>1402</v>
      </c>
      <c r="E785" s="208">
        <v>150</v>
      </c>
      <c r="F785" s="208" t="s">
        <v>1403</v>
      </c>
      <c r="G785" s="208" t="s">
        <v>183</v>
      </c>
    </row>
    <row r="786" ht="60" customHeight="1" spans="1:7">
      <c r="A786" s="208" t="s">
        <v>27</v>
      </c>
      <c r="B786" s="208">
        <v>21</v>
      </c>
      <c r="C786" s="211" t="s">
        <v>1404</v>
      </c>
      <c r="D786" s="211" t="s">
        <v>1405</v>
      </c>
      <c r="E786" s="208">
        <v>125</v>
      </c>
      <c r="F786" s="208" t="s">
        <v>1403</v>
      </c>
      <c r="G786" s="208" t="s">
        <v>183</v>
      </c>
    </row>
    <row r="787" ht="48" customHeight="1" spans="1:7">
      <c r="A787" s="208"/>
      <c r="B787" s="208">
        <v>22</v>
      </c>
      <c r="C787" s="211" t="s">
        <v>1406</v>
      </c>
      <c r="D787" s="211" t="s">
        <v>1407</v>
      </c>
      <c r="E787" s="208">
        <v>190</v>
      </c>
      <c r="F787" s="208"/>
      <c r="G787" s="208"/>
    </row>
    <row r="788" ht="36" customHeight="1" spans="1:7">
      <c r="A788" s="208"/>
      <c r="B788" s="208">
        <v>23</v>
      </c>
      <c r="C788" s="211" t="s">
        <v>1408</v>
      </c>
      <c r="D788" s="211" t="s">
        <v>1409</v>
      </c>
      <c r="E788" s="208">
        <v>90</v>
      </c>
      <c r="F788" s="208"/>
      <c r="G788" s="208"/>
    </row>
    <row r="789" ht="60" customHeight="1" spans="1:7">
      <c r="A789" s="208"/>
      <c r="B789" s="208">
        <v>24</v>
      </c>
      <c r="C789" s="211" t="s">
        <v>1410</v>
      </c>
      <c r="D789" s="211" t="s">
        <v>1411</v>
      </c>
      <c r="E789" s="208">
        <v>100</v>
      </c>
      <c r="F789" s="208"/>
      <c r="G789" s="208"/>
    </row>
    <row r="790" ht="36" customHeight="1" spans="1:7">
      <c r="A790" s="208"/>
      <c r="B790" s="208">
        <v>25</v>
      </c>
      <c r="C790" s="211" t="s">
        <v>1412</v>
      </c>
      <c r="D790" s="211" t="s">
        <v>1413</v>
      </c>
      <c r="E790" s="208">
        <v>50</v>
      </c>
      <c r="F790" s="208"/>
      <c r="G790" s="208"/>
    </row>
    <row r="791" ht="96" customHeight="1" spans="1:7">
      <c r="A791" s="208" t="s">
        <v>15</v>
      </c>
      <c r="B791" s="208">
        <v>26</v>
      </c>
      <c r="C791" s="211" t="s">
        <v>1414</v>
      </c>
      <c r="D791" s="211" t="s">
        <v>1415</v>
      </c>
      <c r="E791" s="208">
        <v>698</v>
      </c>
      <c r="F791" s="208"/>
      <c r="G791" s="208"/>
    </row>
    <row r="792" ht="48" customHeight="1" spans="1:7">
      <c r="A792" s="208"/>
      <c r="B792" s="208">
        <v>27</v>
      </c>
      <c r="C792" s="211" t="s">
        <v>1416</v>
      </c>
      <c r="D792" s="211" t="s">
        <v>1417</v>
      </c>
      <c r="E792" s="208">
        <v>1607</v>
      </c>
      <c r="F792" s="208"/>
      <c r="G792" s="208"/>
    </row>
    <row r="793" ht="36" customHeight="1" spans="1:7">
      <c r="A793" s="208"/>
      <c r="B793" s="208">
        <v>28</v>
      </c>
      <c r="C793" s="211" t="s">
        <v>1418</v>
      </c>
      <c r="D793" s="211" t="s">
        <v>1419</v>
      </c>
      <c r="E793" s="208">
        <v>148</v>
      </c>
      <c r="F793" s="208"/>
      <c r="G793" s="208"/>
    </row>
    <row r="794" ht="36" customHeight="1" spans="1:7">
      <c r="A794" s="208" t="s">
        <v>420</v>
      </c>
      <c r="B794" s="208">
        <v>29</v>
      </c>
      <c r="C794" s="211" t="s">
        <v>1420</v>
      </c>
      <c r="D794" s="211" t="s">
        <v>1421</v>
      </c>
      <c r="E794" s="208">
        <v>750</v>
      </c>
      <c r="F794" s="208"/>
      <c r="G794" s="208"/>
    </row>
    <row r="795" ht="36" customHeight="1" spans="1:7">
      <c r="A795" s="208"/>
      <c r="B795" s="208">
        <v>30</v>
      </c>
      <c r="C795" s="99" t="s">
        <v>1376</v>
      </c>
      <c r="D795" s="204" t="s">
        <v>1377</v>
      </c>
      <c r="E795" s="205">
        <v>300</v>
      </c>
      <c r="F795" s="208"/>
      <c r="G795" s="208"/>
    </row>
    <row r="796" ht="60" customHeight="1" spans="1:7">
      <c r="A796" s="208" t="s">
        <v>118</v>
      </c>
      <c r="B796" s="208">
        <v>31</v>
      </c>
      <c r="C796" s="211" t="s">
        <v>1113</v>
      </c>
      <c r="D796" s="211" t="s">
        <v>1422</v>
      </c>
      <c r="E796" s="208">
        <v>80</v>
      </c>
      <c r="F796" s="208" t="s">
        <v>1403</v>
      </c>
      <c r="G796" s="208" t="s">
        <v>183</v>
      </c>
    </row>
    <row r="797" s="1" customFormat="1" ht="14.1" customHeight="1" spans="1:7">
      <c r="A797" s="16"/>
      <c r="B797" s="12"/>
      <c r="C797" s="20" t="s">
        <v>26</v>
      </c>
      <c r="D797" s="20"/>
      <c r="E797" s="33">
        <f>SUM(E785:E796)</f>
        <v>4288</v>
      </c>
      <c r="F797" s="15"/>
      <c r="G797" s="15"/>
    </row>
    <row r="798" ht="36" customHeight="1" spans="1:7">
      <c r="A798" s="16" t="s">
        <v>27</v>
      </c>
      <c r="B798" s="16">
        <v>32</v>
      </c>
      <c r="C798" s="212" t="s">
        <v>111</v>
      </c>
      <c r="D798" s="212" t="s">
        <v>112</v>
      </c>
      <c r="E798" s="197">
        <v>150</v>
      </c>
      <c r="F798" s="54" t="s">
        <v>1423</v>
      </c>
      <c r="G798" s="54" t="s">
        <v>114</v>
      </c>
    </row>
    <row r="799" ht="36" customHeight="1" spans="1:7">
      <c r="A799" s="203" t="s">
        <v>420</v>
      </c>
      <c r="B799" s="208">
        <v>33</v>
      </c>
      <c r="C799" s="211" t="s">
        <v>1424</v>
      </c>
      <c r="D799" s="211" t="s">
        <v>1425</v>
      </c>
      <c r="E799" s="16">
        <v>300</v>
      </c>
      <c r="F799" s="55"/>
      <c r="G799" s="55"/>
    </row>
    <row r="800" ht="48" customHeight="1" spans="1:7">
      <c r="A800" s="206"/>
      <c r="B800" s="16">
        <v>34</v>
      </c>
      <c r="C800" s="211" t="s">
        <v>1426</v>
      </c>
      <c r="D800" s="211" t="s">
        <v>1427</v>
      </c>
      <c r="E800" s="16">
        <v>800</v>
      </c>
      <c r="F800" s="55"/>
      <c r="G800" s="55"/>
    </row>
    <row r="801" ht="60" customHeight="1" spans="1:7">
      <c r="A801" s="207"/>
      <c r="B801" s="208">
        <v>35</v>
      </c>
      <c r="C801" s="211" t="s">
        <v>1428</v>
      </c>
      <c r="D801" s="211" t="s">
        <v>1429</v>
      </c>
      <c r="E801" s="16">
        <v>322.7</v>
      </c>
      <c r="F801" s="55"/>
      <c r="G801" s="55"/>
    </row>
    <row r="802" ht="36" customHeight="1" spans="1:7">
      <c r="A802" s="208" t="s">
        <v>115</v>
      </c>
      <c r="B802" s="16">
        <v>36</v>
      </c>
      <c r="C802" s="213" t="s">
        <v>116</v>
      </c>
      <c r="D802" s="211" t="s">
        <v>1430</v>
      </c>
      <c r="E802" s="16">
        <v>300</v>
      </c>
      <c r="F802" s="55"/>
      <c r="G802" s="55"/>
    </row>
    <row r="803" ht="36" customHeight="1" spans="1:7">
      <c r="A803" s="208" t="s">
        <v>118</v>
      </c>
      <c r="B803" s="208">
        <v>37</v>
      </c>
      <c r="C803" s="211" t="s">
        <v>1113</v>
      </c>
      <c r="D803" s="211" t="s">
        <v>1431</v>
      </c>
      <c r="E803" s="16">
        <v>147</v>
      </c>
      <c r="F803" s="55"/>
      <c r="G803" s="55"/>
    </row>
    <row r="804" ht="84" customHeight="1" spans="1:7">
      <c r="A804" s="208"/>
      <c r="B804" s="16">
        <v>38</v>
      </c>
      <c r="C804" s="211" t="s">
        <v>1432</v>
      </c>
      <c r="D804" s="211" t="s">
        <v>1433</v>
      </c>
      <c r="E804" s="16">
        <v>146</v>
      </c>
      <c r="F804" s="56"/>
      <c r="G804" s="56"/>
    </row>
    <row r="805" s="1" customFormat="1" ht="14.1" customHeight="1" spans="1:7">
      <c r="A805" s="16"/>
      <c r="B805" s="12"/>
      <c r="C805" s="20" t="s">
        <v>26</v>
      </c>
      <c r="D805" s="20"/>
      <c r="E805" s="70">
        <f>SUM(E798:E804)</f>
        <v>2165.7</v>
      </c>
      <c r="F805" s="15"/>
      <c r="G805" s="15"/>
    </row>
    <row r="806" s="1" customFormat="1" ht="27.95" customHeight="1" spans="1:7">
      <c r="A806" s="34"/>
      <c r="B806" s="34"/>
      <c r="C806" s="20" t="s">
        <v>121</v>
      </c>
      <c r="D806" s="35" t="s">
        <v>1434</v>
      </c>
      <c r="E806" s="70">
        <f>E771+E784+E797+E805</f>
        <v>15184.7</v>
      </c>
      <c r="F806" s="34"/>
      <c r="G806" s="34"/>
    </row>
    <row r="807" ht="24.95" customHeight="1" spans="1:7">
      <c r="A807" s="36" t="s">
        <v>1435</v>
      </c>
      <c r="B807" s="37"/>
      <c r="C807" s="37"/>
      <c r="D807" s="37"/>
      <c r="E807" s="37"/>
      <c r="F807" s="37"/>
      <c r="G807" s="38"/>
    </row>
    <row r="808" ht="14.1" customHeight="1" spans="1:7">
      <c r="A808" s="10" t="s">
        <v>2</v>
      </c>
      <c r="B808" s="10" t="s">
        <v>3</v>
      </c>
      <c r="C808" s="10" t="s">
        <v>4</v>
      </c>
      <c r="D808" s="10" t="s">
        <v>5</v>
      </c>
      <c r="E808" s="11" t="s">
        <v>6</v>
      </c>
      <c r="F808" s="10" t="s">
        <v>7</v>
      </c>
      <c r="G808" s="10"/>
    </row>
    <row r="809" ht="14.1" customHeight="1" spans="1:7">
      <c r="A809" s="10"/>
      <c r="B809" s="10"/>
      <c r="C809" s="10"/>
      <c r="D809" s="10"/>
      <c r="E809" s="12"/>
      <c r="F809" s="10" t="s">
        <v>8</v>
      </c>
      <c r="G809" s="10" t="s">
        <v>9</v>
      </c>
    </row>
    <row r="810" ht="84" customHeight="1" spans="1:7">
      <c r="A810" s="28" t="s">
        <v>27</v>
      </c>
      <c r="B810" s="13">
        <v>1</v>
      </c>
      <c r="C810" s="14" t="s">
        <v>1436</v>
      </c>
      <c r="D810" s="14" t="s">
        <v>1437</v>
      </c>
      <c r="E810" s="13">
        <v>1380</v>
      </c>
      <c r="F810" s="13" t="s">
        <v>1438</v>
      </c>
      <c r="G810" s="13" t="s">
        <v>1439</v>
      </c>
    </row>
    <row r="811" ht="72" customHeight="1" spans="1:7">
      <c r="A811" s="30"/>
      <c r="B811" s="13">
        <v>2</v>
      </c>
      <c r="C811" s="14" t="s">
        <v>1440</v>
      </c>
      <c r="D811" s="14" t="s">
        <v>1441</v>
      </c>
      <c r="E811" s="13">
        <v>400</v>
      </c>
      <c r="F811" s="13"/>
      <c r="G811" s="13"/>
    </row>
    <row r="812" ht="48" customHeight="1" spans="1:7">
      <c r="A812" s="30"/>
      <c r="B812" s="13">
        <v>3</v>
      </c>
      <c r="C812" s="63" t="s">
        <v>1442</v>
      </c>
      <c r="D812" s="14" t="s">
        <v>1443</v>
      </c>
      <c r="E812" s="13">
        <v>400</v>
      </c>
      <c r="F812" s="13"/>
      <c r="G812" s="13"/>
    </row>
    <row r="813" ht="60" customHeight="1" spans="1:7">
      <c r="A813" s="30"/>
      <c r="B813" s="13">
        <v>4</v>
      </c>
      <c r="C813" s="63" t="s">
        <v>1444</v>
      </c>
      <c r="D813" s="14" t="s">
        <v>1445</v>
      </c>
      <c r="E813" s="13">
        <v>300</v>
      </c>
      <c r="F813" s="13"/>
      <c r="G813" s="13"/>
    </row>
    <row r="814" ht="36" customHeight="1" spans="1:7">
      <c r="A814" s="30"/>
      <c r="B814" s="13">
        <v>5</v>
      </c>
      <c r="C814" s="14" t="s">
        <v>1446</v>
      </c>
      <c r="D814" s="48" t="s">
        <v>1447</v>
      </c>
      <c r="E814" s="13">
        <v>150</v>
      </c>
      <c r="F814" s="13"/>
      <c r="G814" s="13"/>
    </row>
    <row r="815" ht="36" customHeight="1" spans="1:7">
      <c r="A815" s="13" t="s">
        <v>15</v>
      </c>
      <c r="B815" s="13">
        <v>6</v>
      </c>
      <c r="C815" s="14" t="s">
        <v>1448</v>
      </c>
      <c r="D815" s="14" t="s">
        <v>1449</v>
      </c>
      <c r="E815" s="13">
        <v>220</v>
      </c>
      <c r="F815" s="13"/>
      <c r="G815" s="13"/>
    </row>
    <row r="816" ht="36" customHeight="1" spans="1:7">
      <c r="A816" s="13"/>
      <c r="B816" s="13">
        <v>7</v>
      </c>
      <c r="C816" s="14" t="s">
        <v>1450</v>
      </c>
      <c r="D816" s="14" t="s">
        <v>1451</v>
      </c>
      <c r="E816" s="13">
        <v>300</v>
      </c>
      <c r="F816" s="13"/>
      <c r="G816" s="13"/>
    </row>
    <row r="817" s="1" customFormat="1" ht="14.1" customHeight="1" spans="1:7">
      <c r="A817" s="16"/>
      <c r="B817" s="12"/>
      <c r="C817" s="20" t="s">
        <v>26</v>
      </c>
      <c r="D817" s="20"/>
      <c r="E817" s="33">
        <f>SUM(E810:E816)</f>
        <v>3150</v>
      </c>
      <c r="F817" s="15"/>
      <c r="G817" s="15"/>
    </row>
    <row r="818" ht="60" customHeight="1" spans="1:7">
      <c r="A818" s="28" t="s">
        <v>27</v>
      </c>
      <c r="B818" s="13">
        <v>8</v>
      </c>
      <c r="C818" s="14" t="s">
        <v>1452</v>
      </c>
      <c r="D818" s="14" t="s">
        <v>1453</v>
      </c>
      <c r="E818" s="143">
        <v>210</v>
      </c>
      <c r="F818" s="28" t="s">
        <v>1454</v>
      </c>
      <c r="G818" s="28" t="s">
        <v>1439</v>
      </c>
    </row>
    <row r="819" ht="48" customHeight="1" spans="1:7">
      <c r="A819" s="32"/>
      <c r="B819" s="13">
        <v>9</v>
      </c>
      <c r="C819" s="116" t="s">
        <v>1455</v>
      </c>
      <c r="D819" s="116" t="s">
        <v>1456</v>
      </c>
      <c r="E819" s="117">
        <v>500</v>
      </c>
      <c r="F819" s="32"/>
      <c r="G819" s="32"/>
    </row>
    <row r="820" ht="48" customHeight="1" spans="1:7">
      <c r="A820" s="13" t="s">
        <v>15</v>
      </c>
      <c r="B820" s="13">
        <v>10</v>
      </c>
      <c r="C820" s="14" t="s">
        <v>1457</v>
      </c>
      <c r="D820" s="14" t="s">
        <v>1458</v>
      </c>
      <c r="E820" s="13">
        <v>837</v>
      </c>
      <c r="F820" s="28" t="s">
        <v>1454</v>
      </c>
      <c r="G820" s="28" t="s">
        <v>1439</v>
      </c>
    </row>
    <row r="821" ht="36" customHeight="1" spans="1:7">
      <c r="A821" s="13"/>
      <c r="B821" s="13">
        <v>11</v>
      </c>
      <c r="C821" s="14" t="s">
        <v>1459</v>
      </c>
      <c r="D821" s="48" t="s">
        <v>1460</v>
      </c>
      <c r="E821" s="13">
        <v>456</v>
      </c>
      <c r="F821" s="30"/>
      <c r="G821" s="30"/>
    </row>
    <row r="822" ht="36" customHeight="1" spans="1:7">
      <c r="A822" s="13"/>
      <c r="B822" s="13">
        <v>12</v>
      </c>
      <c r="C822" s="14" t="s">
        <v>1461</v>
      </c>
      <c r="D822" s="14" t="s">
        <v>1462</v>
      </c>
      <c r="E822" s="13">
        <v>497</v>
      </c>
      <c r="F822" s="32"/>
      <c r="G822" s="32"/>
    </row>
    <row r="823" s="1" customFormat="1" ht="14.1" customHeight="1" spans="1:7">
      <c r="A823" s="16"/>
      <c r="B823" s="12"/>
      <c r="C823" s="20" t="s">
        <v>26</v>
      </c>
      <c r="D823" s="20"/>
      <c r="E823" s="33">
        <f>SUM(E818:E822)</f>
        <v>2500</v>
      </c>
      <c r="F823" s="15"/>
      <c r="G823" s="15"/>
    </row>
    <row r="824" ht="60" customHeight="1" spans="1:7">
      <c r="A824" s="13" t="s">
        <v>27</v>
      </c>
      <c r="B824" s="13">
        <v>13</v>
      </c>
      <c r="C824" s="214" t="s">
        <v>1463</v>
      </c>
      <c r="D824" s="215" t="s">
        <v>1464</v>
      </c>
      <c r="E824" s="47">
        <v>40</v>
      </c>
      <c r="F824" s="67" t="s">
        <v>1465</v>
      </c>
      <c r="G824" s="67" t="s">
        <v>1439</v>
      </c>
    </row>
    <row r="825" ht="48" customHeight="1" spans="1:7">
      <c r="A825" s="13"/>
      <c r="B825" s="13">
        <v>14</v>
      </c>
      <c r="C825" s="214" t="s">
        <v>1466</v>
      </c>
      <c r="D825" s="215" t="s">
        <v>1467</v>
      </c>
      <c r="E825" s="47">
        <v>1020</v>
      </c>
      <c r="F825" s="68"/>
      <c r="G825" s="68"/>
    </row>
    <row r="826" ht="60" customHeight="1" spans="1:7">
      <c r="A826" s="28" t="s">
        <v>15</v>
      </c>
      <c r="B826" s="13">
        <v>15</v>
      </c>
      <c r="C826" s="214" t="s">
        <v>1468</v>
      </c>
      <c r="D826" s="58" t="s">
        <v>1469</v>
      </c>
      <c r="E826" s="47">
        <v>200</v>
      </c>
      <c r="F826" s="68"/>
      <c r="G826" s="68"/>
    </row>
    <row r="827" ht="60" customHeight="1" spans="1:7">
      <c r="A827" s="30"/>
      <c r="B827" s="13">
        <v>16</v>
      </c>
      <c r="C827" s="214" t="s">
        <v>1470</v>
      </c>
      <c r="D827" s="63" t="s">
        <v>1471</v>
      </c>
      <c r="E827" s="47">
        <v>495</v>
      </c>
      <c r="F827" s="68"/>
      <c r="G827" s="68"/>
    </row>
    <row r="828" ht="96" customHeight="1" spans="1:7">
      <c r="A828" s="32"/>
      <c r="B828" s="13">
        <v>17</v>
      </c>
      <c r="C828" s="214" t="s">
        <v>1472</v>
      </c>
      <c r="D828" s="58" t="s">
        <v>1473</v>
      </c>
      <c r="E828" s="47">
        <v>475</v>
      </c>
      <c r="F828" s="69"/>
      <c r="G828" s="69"/>
    </row>
    <row r="829" ht="48" customHeight="1" spans="1:7">
      <c r="A829" s="28" t="s">
        <v>15</v>
      </c>
      <c r="B829" s="13">
        <v>18</v>
      </c>
      <c r="C829" s="214" t="s">
        <v>1474</v>
      </c>
      <c r="D829" s="58" t="s">
        <v>1475</v>
      </c>
      <c r="E829" s="47">
        <v>50</v>
      </c>
      <c r="F829" s="67" t="s">
        <v>1465</v>
      </c>
      <c r="G829" s="67" t="s">
        <v>1439</v>
      </c>
    </row>
    <row r="830" ht="36" customHeight="1" spans="1:7">
      <c r="A830" s="30"/>
      <c r="B830" s="13">
        <v>19</v>
      </c>
      <c r="C830" s="214" t="s">
        <v>1476</v>
      </c>
      <c r="D830" s="215" t="s">
        <v>1477</v>
      </c>
      <c r="E830" s="47">
        <v>90</v>
      </c>
      <c r="F830" s="68"/>
      <c r="G830" s="68"/>
    </row>
    <row r="831" ht="36" customHeight="1" spans="1:7">
      <c r="A831" s="30"/>
      <c r="B831" s="13">
        <v>20</v>
      </c>
      <c r="C831" s="14" t="s">
        <v>1478</v>
      </c>
      <c r="D831" s="14" t="s">
        <v>1479</v>
      </c>
      <c r="E831" s="13">
        <v>10</v>
      </c>
      <c r="F831" s="68"/>
      <c r="G831" s="68"/>
    </row>
    <row r="832" ht="48" customHeight="1" spans="1:7">
      <c r="A832" s="30"/>
      <c r="B832" s="13">
        <v>21</v>
      </c>
      <c r="C832" s="214" t="s">
        <v>1480</v>
      </c>
      <c r="D832" s="215" t="s">
        <v>1481</v>
      </c>
      <c r="E832" s="47">
        <v>20</v>
      </c>
      <c r="F832" s="68"/>
      <c r="G832" s="68"/>
    </row>
    <row r="833" ht="36" customHeight="1" spans="1:7">
      <c r="A833" s="30"/>
      <c r="B833" s="13">
        <v>22</v>
      </c>
      <c r="C833" s="214" t="s">
        <v>1482</v>
      </c>
      <c r="D833" s="215" t="s">
        <v>1483</v>
      </c>
      <c r="E833" s="47">
        <v>20</v>
      </c>
      <c r="F833" s="68"/>
      <c r="G833" s="68"/>
    </row>
    <row r="834" ht="60" customHeight="1" spans="1:7">
      <c r="A834" s="30"/>
      <c r="B834" s="13">
        <v>23</v>
      </c>
      <c r="C834" s="214" t="s">
        <v>1484</v>
      </c>
      <c r="D834" s="58" t="s">
        <v>1485</v>
      </c>
      <c r="E834" s="47">
        <v>20</v>
      </c>
      <c r="F834" s="68"/>
      <c r="G834" s="68"/>
    </row>
    <row r="835" ht="96" customHeight="1" spans="1:7">
      <c r="A835" s="30"/>
      <c r="B835" s="13">
        <v>24</v>
      </c>
      <c r="C835" s="189" t="s">
        <v>1486</v>
      </c>
      <c r="D835" s="153" t="s">
        <v>1487</v>
      </c>
      <c r="E835" s="120">
        <v>495</v>
      </c>
      <c r="F835" s="68"/>
      <c r="G835" s="68"/>
    </row>
    <row r="836" ht="96" customHeight="1" spans="1:7">
      <c r="A836" s="30"/>
      <c r="B836" s="13">
        <v>25</v>
      </c>
      <c r="C836" s="189" t="s">
        <v>1488</v>
      </c>
      <c r="D836" s="153" t="s">
        <v>1489</v>
      </c>
      <c r="E836" s="120">
        <v>265</v>
      </c>
      <c r="F836" s="68"/>
      <c r="G836" s="68"/>
    </row>
    <row r="837" s="1" customFormat="1" ht="14.1" customHeight="1" spans="1:7">
      <c r="A837" s="16"/>
      <c r="B837" s="12"/>
      <c r="C837" s="20" t="s">
        <v>26</v>
      </c>
      <c r="D837" s="20"/>
      <c r="E837" s="33">
        <f>SUM(E824:E836)</f>
        <v>3200</v>
      </c>
      <c r="F837" s="15"/>
      <c r="G837" s="15"/>
    </row>
    <row r="838" ht="48" customHeight="1" spans="1:7">
      <c r="A838" s="28" t="s">
        <v>27</v>
      </c>
      <c r="B838" s="13">
        <v>26</v>
      </c>
      <c r="C838" s="74" t="s">
        <v>1490</v>
      </c>
      <c r="D838" s="58" t="s">
        <v>1491</v>
      </c>
      <c r="E838" s="47">
        <v>250</v>
      </c>
      <c r="F838" s="28" t="s">
        <v>1492</v>
      </c>
      <c r="G838" s="82" t="s">
        <v>1439</v>
      </c>
    </row>
    <row r="839" ht="48" customHeight="1" spans="1:7">
      <c r="A839" s="30"/>
      <c r="B839" s="13">
        <v>27</v>
      </c>
      <c r="C839" s="74" t="s">
        <v>1493</v>
      </c>
      <c r="D839" s="58" t="s">
        <v>1494</v>
      </c>
      <c r="E839" s="47">
        <v>75</v>
      </c>
      <c r="F839" s="30"/>
      <c r="G839" s="77"/>
    </row>
    <row r="840" ht="48" customHeight="1" spans="1:7">
      <c r="A840" s="30"/>
      <c r="B840" s="13">
        <v>28</v>
      </c>
      <c r="C840" s="74" t="s">
        <v>1495</v>
      </c>
      <c r="D840" s="58" t="s">
        <v>1496</v>
      </c>
      <c r="E840" s="47">
        <v>40</v>
      </c>
      <c r="F840" s="30"/>
      <c r="G840" s="77"/>
    </row>
    <row r="841" ht="60" customHeight="1" spans="1:7">
      <c r="A841" s="30"/>
      <c r="B841" s="13">
        <v>29</v>
      </c>
      <c r="C841" s="216" t="s">
        <v>1497</v>
      </c>
      <c r="D841" s="119" t="s">
        <v>1498</v>
      </c>
      <c r="E841" s="120">
        <v>100</v>
      </c>
      <c r="F841" s="30"/>
      <c r="G841" s="77"/>
    </row>
    <row r="842" ht="36" customHeight="1" spans="1:7">
      <c r="A842" s="32"/>
      <c r="B842" s="13">
        <v>30</v>
      </c>
      <c r="C842" s="152" t="s">
        <v>1499</v>
      </c>
      <c r="D842" s="116" t="s">
        <v>1500</v>
      </c>
      <c r="E842" s="120">
        <v>200</v>
      </c>
      <c r="F842" s="32"/>
      <c r="G842" s="78"/>
    </row>
    <row r="843" ht="48" customHeight="1" spans="1:7">
      <c r="A843" s="28" t="s">
        <v>15</v>
      </c>
      <c r="B843" s="13">
        <v>31</v>
      </c>
      <c r="C843" s="27" t="s">
        <v>1501</v>
      </c>
      <c r="D843" s="27" t="s">
        <v>1502</v>
      </c>
      <c r="E843" s="47">
        <v>400</v>
      </c>
      <c r="F843" s="28" t="s">
        <v>1492</v>
      </c>
      <c r="G843" s="82" t="s">
        <v>1439</v>
      </c>
    </row>
    <row r="844" ht="48" customHeight="1" spans="1:7">
      <c r="A844" s="30"/>
      <c r="B844" s="13">
        <v>32</v>
      </c>
      <c r="C844" s="88" t="s">
        <v>1503</v>
      </c>
      <c r="D844" s="27" t="s">
        <v>1504</v>
      </c>
      <c r="E844" s="47">
        <v>400</v>
      </c>
      <c r="F844" s="30"/>
      <c r="G844" s="77"/>
    </row>
    <row r="845" ht="48" customHeight="1" spans="1:7">
      <c r="A845" s="30"/>
      <c r="B845" s="13">
        <v>33</v>
      </c>
      <c r="C845" s="88" t="s">
        <v>1505</v>
      </c>
      <c r="D845" s="27" t="s">
        <v>1506</v>
      </c>
      <c r="E845" s="47">
        <v>650</v>
      </c>
      <c r="F845" s="30"/>
      <c r="G845" s="77"/>
    </row>
    <row r="846" ht="60" customHeight="1" spans="1:7">
      <c r="A846" s="30"/>
      <c r="B846" s="13">
        <v>34</v>
      </c>
      <c r="C846" s="216" t="s">
        <v>1507</v>
      </c>
      <c r="D846" s="119" t="s">
        <v>1508</v>
      </c>
      <c r="E846" s="120">
        <v>527</v>
      </c>
      <c r="F846" s="30"/>
      <c r="G846" s="77"/>
    </row>
    <row r="847" ht="36" customHeight="1" spans="1:7">
      <c r="A847" s="30"/>
      <c r="B847" s="13">
        <v>35</v>
      </c>
      <c r="C847" s="216" t="s">
        <v>1509</v>
      </c>
      <c r="D847" s="119" t="s">
        <v>1510</v>
      </c>
      <c r="E847" s="120">
        <v>218</v>
      </c>
      <c r="F847" s="30"/>
      <c r="G847" s="77"/>
    </row>
    <row r="848" ht="48" customHeight="1" spans="1:7">
      <c r="A848" s="32"/>
      <c r="B848" s="13">
        <v>36</v>
      </c>
      <c r="C848" s="216" t="s">
        <v>1511</v>
      </c>
      <c r="D848" s="119" t="s">
        <v>1512</v>
      </c>
      <c r="E848" s="120">
        <v>330</v>
      </c>
      <c r="F848" s="32"/>
      <c r="G848" s="78"/>
    </row>
    <row r="849" s="1" customFormat="1" ht="14.1" customHeight="1" spans="1:7">
      <c r="A849" s="16"/>
      <c r="B849" s="12"/>
      <c r="C849" s="20" t="s">
        <v>26</v>
      </c>
      <c r="D849" s="20"/>
      <c r="E849" s="33">
        <f>SUM(E838:E848)</f>
        <v>3190</v>
      </c>
      <c r="F849" s="15"/>
      <c r="G849" s="15"/>
    </row>
    <row r="850" ht="72" customHeight="1" spans="1:7">
      <c r="A850" s="28" t="s">
        <v>27</v>
      </c>
      <c r="B850" s="13">
        <v>37</v>
      </c>
      <c r="C850" s="63" t="s">
        <v>1513</v>
      </c>
      <c r="D850" s="63" t="s">
        <v>1514</v>
      </c>
      <c r="E850" s="13">
        <v>290</v>
      </c>
      <c r="F850" s="28" t="s">
        <v>1515</v>
      </c>
      <c r="G850" s="28" t="s">
        <v>1439</v>
      </c>
    </row>
    <row r="851" ht="60" customHeight="1" spans="1:7">
      <c r="A851" s="30"/>
      <c r="B851" s="13">
        <v>38</v>
      </c>
      <c r="C851" s="63" t="s">
        <v>1516</v>
      </c>
      <c r="D851" s="63" t="s">
        <v>1517</v>
      </c>
      <c r="E851" s="13">
        <v>50</v>
      </c>
      <c r="F851" s="30"/>
      <c r="G851" s="30"/>
    </row>
    <row r="852" ht="36" customHeight="1" spans="1:7">
      <c r="A852" s="30"/>
      <c r="B852" s="13">
        <v>39</v>
      </c>
      <c r="C852" s="63" t="s">
        <v>1518</v>
      </c>
      <c r="D852" s="63" t="s">
        <v>1519</v>
      </c>
      <c r="E852" s="13">
        <v>120</v>
      </c>
      <c r="F852" s="30"/>
      <c r="G852" s="30"/>
    </row>
    <row r="853" ht="36" customHeight="1" spans="1:7">
      <c r="A853" s="30"/>
      <c r="B853" s="13">
        <v>40</v>
      </c>
      <c r="C853" s="63" t="s">
        <v>1520</v>
      </c>
      <c r="D853" s="63" t="s">
        <v>1521</v>
      </c>
      <c r="E853" s="13">
        <v>200</v>
      </c>
      <c r="F853" s="30"/>
      <c r="G853" s="30"/>
    </row>
    <row r="854" ht="48" customHeight="1" spans="1:7">
      <c r="A854" s="30"/>
      <c r="B854" s="13">
        <v>41</v>
      </c>
      <c r="C854" s="63" t="s">
        <v>1522</v>
      </c>
      <c r="D854" s="63" t="s">
        <v>1523</v>
      </c>
      <c r="E854" s="13">
        <v>260</v>
      </c>
      <c r="F854" s="30"/>
      <c r="G854" s="30"/>
    </row>
    <row r="855" ht="60" customHeight="1" spans="1:7">
      <c r="A855" s="32"/>
      <c r="B855" s="13">
        <v>42</v>
      </c>
      <c r="C855" s="118" t="s">
        <v>1524</v>
      </c>
      <c r="D855" s="118" t="s">
        <v>1525</v>
      </c>
      <c r="E855" s="117">
        <v>1000</v>
      </c>
      <c r="F855" s="32"/>
      <c r="G855" s="32"/>
    </row>
    <row r="856" ht="72" customHeight="1" spans="1:7">
      <c r="A856" s="13" t="s">
        <v>15</v>
      </c>
      <c r="B856" s="13">
        <v>43</v>
      </c>
      <c r="C856" s="63" t="s">
        <v>1526</v>
      </c>
      <c r="D856" s="63" t="s">
        <v>1527</v>
      </c>
      <c r="E856" s="13">
        <v>300</v>
      </c>
      <c r="F856" s="28" t="s">
        <v>1515</v>
      </c>
      <c r="G856" s="28" t="s">
        <v>1439</v>
      </c>
    </row>
    <row r="857" ht="36" customHeight="1" spans="1:7">
      <c r="A857" s="13"/>
      <c r="B857" s="13">
        <v>44</v>
      </c>
      <c r="C857" s="63" t="s">
        <v>1528</v>
      </c>
      <c r="D857" s="63" t="s">
        <v>1529</v>
      </c>
      <c r="E857" s="76">
        <v>450</v>
      </c>
      <c r="F857" s="30"/>
      <c r="G857" s="30"/>
    </row>
    <row r="858" ht="36" customHeight="1" spans="1:7">
      <c r="A858" s="13"/>
      <c r="B858" s="13">
        <v>45</v>
      </c>
      <c r="C858" s="63" t="s">
        <v>1530</v>
      </c>
      <c r="D858" s="63" t="s">
        <v>1531</v>
      </c>
      <c r="E858" s="76">
        <v>250</v>
      </c>
      <c r="F858" s="30"/>
      <c r="G858" s="30"/>
    </row>
    <row r="859" ht="48" customHeight="1" spans="1:7">
      <c r="A859" s="13"/>
      <c r="B859" s="13">
        <v>46</v>
      </c>
      <c r="C859" s="63" t="s">
        <v>1532</v>
      </c>
      <c r="D859" s="63" t="s">
        <v>1533</v>
      </c>
      <c r="E859" s="76">
        <v>280</v>
      </c>
      <c r="F859" s="32"/>
      <c r="G859" s="32"/>
    </row>
    <row r="860" s="1" customFormat="1" ht="14.1" customHeight="1" spans="1:7">
      <c r="A860" s="16"/>
      <c r="B860" s="12"/>
      <c r="C860" s="20" t="s">
        <v>26</v>
      </c>
      <c r="D860" s="20"/>
      <c r="E860" s="33">
        <f>SUM(E850:E859)</f>
        <v>3200</v>
      </c>
      <c r="F860" s="15"/>
      <c r="G860" s="15"/>
    </row>
    <row r="861" ht="48" customHeight="1" spans="1:7">
      <c r="A861" s="67" t="s">
        <v>27</v>
      </c>
      <c r="B861" s="23">
        <v>47</v>
      </c>
      <c r="C861" s="135" t="s">
        <v>1534</v>
      </c>
      <c r="D861" s="136" t="s">
        <v>1535</v>
      </c>
      <c r="E861" s="23">
        <v>450</v>
      </c>
      <c r="F861" s="23" t="s">
        <v>1536</v>
      </c>
      <c r="G861" s="23" t="s">
        <v>1439</v>
      </c>
    </row>
    <row r="862" ht="48" customHeight="1" spans="1:7">
      <c r="A862" s="68"/>
      <c r="B862" s="217">
        <v>48</v>
      </c>
      <c r="C862" s="135" t="s">
        <v>1537</v>
      </c>
      <c r="D862" s="135" t="s">
        <v>1538</v>
      </c>
      <c r="E862" s="217">
        <v>450</v>
      </c>
      <c r="F862" s="23"/>
      <c r="G862" s="23"/>
    </row>
    <row r="863" ht="36" customHeight="1" spans="1:7">
      <c r="A863" s="68"/>
      <c r="B863" s="23">
        <v>49</v>
      </c>
      <c r="C863" s="135" t="s">
        <v>1539</v>
      </c>
      <c r="D863" s="135" t="s">
        <v>1540</v>
      </c>
      <c r="E863" s="217">
        <v>200</v>
      </c>
      <c r="F863" s="23"/>
      <c r="G863" s="23"/>
    </row>
    <row r="864" ht="48" customHeight="1" spans="1:7">
      <c r="A864" s="68"/>
      <c r="B864" s="217">
        <v>50</v>
      </c>
      <c r="C864" s="137" t="s">
        <v>1541</v>
      </c>
      <c r="D864" s="137" t="s">
        <v>1542</v>
      </c>
      <c r="E864" s="218">
        <v>50</v>
      </c>
      <c r="F864" s="23"/>
      <c r="G864" s="23"/>
    </row>
    <row r="865" ht="48" customHeight="1" spans="1:7">
      <c r="A865" s="68"/>
      <c r="B865" s="23">
        <v>51</v>
      </c>
      <c r="C865" s="137" t="s">
        <v>1543</v>
      </c>
      <c r="D865" s="137" t="s">
        <v>1544</v>
      </c>
      <c r="E865" s="218">
        <v>160</v>
      </c>
      <c r="F865" s="23"/>
      <c r="G865" s="23"/>
    </row>
    <row r="866" ht="48" customHeight="1" spans="1:7">
      <c r="A866" s="69"/>
      <c r="B866" s="217">
        <v>52</v>
      </c>
      <c r="C866" s="121" t="s">
        <v>1545</v>
      </c>
      <c r="D866" s="116" t="s">
        <v>1546</v>
      </c>
      <c r="E866" s="114">
        <v>460</v>
      </c>
      <c r="F866" s="23"/>
      <c r="G866" s="23"/>
    </row>
    <row r="867" ht="60" customHeight="1" spans="1:7">
      <c r="A867" s="23" t="s">
        <v>15</v>
      </c>
      <c r="B867" s="23">
        <v>53</v>
      </c>
      <c r="C867" s="135" t="s">
        <v>1547</v>
      </c>
      <c r="D867" s="135" t="s">
        <v>1548</v>
      </c>
      <c r="E867" s="217">
        <v>940</v>
      </c>
      <c r="F867" s="23"/>
      <c r="G867" s="23"/>
    </row>
    <row r="868" ht="48" customHeight="1" spans="1:7">
      <c r="A868" s="23"/>
      <c r="B868" s="217">
        <v>54</v>
      </c>
      <c r="C868" s="147" t="s">
        <v>1549</v>
      </c>
      <c r="D868" s="135" t="s">
        <v>1550</v>
      </c>
      <c r="E868" s="217">
        <v>140</v>
      </c>
      <c r="F868" s="23"/>
      <c r="G868" s="23"/>
    </row>
    <row r="869" ht="36" customHeight="1" spans="1:7">
      <c r="A869" s="23"/>
      <c r="B869" s="23">
        <v>55</v>
      </c>
      <c r="C869" s="22" t="s">
        <v>1551</v>
      </c>
      <c r="D869" s="135" t="s">
        <v>1552</v>
      </c>
      <c r="E869" s="76">
        <v>350</v>
      </c>
      <c r="F869" s="23"/>
      <c r="G869" s="23"/>
    </row>
    <row r="870" s="1" customFormat="1" ht="14.1" customHeight="1" spans="1:7">
      <c r="A870" s="16"/>
      <c r="B870" s="12"/>
      <c r="C870" s="20" t="s">
        <v>26</v>
      </c>
      <c r="D870" s="20"/>
      <c r="E870" s="33">
        <f>SUM(E861:E869)</f>
        <v>3200</v>
      </c>
      <c r="F870" s="15"/>
      <c r="G870" s="15"/>
    </row>
    <row r="871" ht="108" customHeight="1" spans="1:7">
      <c r="A871" s="219" t="s">
        <v>27</v>
      </c>
      <c r="B871" s="13">
        <v>56</v>
      </c>
      <c r="C871" s="74" t="s">
        <v>1553</v>
      </c>
      <c r="D871" s="58" t="s">
        <v>1554</v>
      </c>
      <c r="E871" s="23">
        <v>1028</v>
      </c>
      <c r="F871" s="16" t="s">
        <v>1555</v>
      </c>
      <c r="G871" s="16" t="s">
        <v>1439</v>
      </c>
    </row>
    <row r="872" ht="72" customHeight="1" spans="1:7">
      <c r="A872" s="220"/>
      <c r="B872" s="221">
        <v>57</v>
      </c>
      <c r="C872" s="222" t="s">
        <v>1556</v>
      </c>
      <c r="D872" s="63" t="s">
        <v>1557</v>
      </c>
      <c r="E872" s="71">
        <v>200</v>
      </c>
      <c r="F872" s="16"/>
      <c r="G872" s="16"/>
    </row>
    <row r="873" ht="96" customHeight="1" spans="1:7">
      <c r="A873" s="220"/>
      <c r="B873" s="13">
        <v>58</v>
      </c>
      <c r="C873" s="152" t="s">
        <v>1558</v>
      </c>
      <c r="D873" s="153" t="s">
        <v>1559</v>
      </c>
      <c r="E873" s="120">
        <v>1200</v>
      </c>
      <c r="F873" s="16"/>
      <c r="G873" s="16"/>
    </row>
    <row r="874" ht="72" customHeight="1" spans="1:7">
      <c r="A874" s="223"/>
      <c r="B874" s="221">
        <v>59</v>
      </c>
      <c r="C874" s="224" t="s">
        <v>1560</v>
      </c>
      <c r="D874" s="118" t="s">
        <v>1561</v>
      </c>
      <c r="E874" s="120">
        <v>344</v>
      </c>
      <c r="F874" s="16"/>
      <c r="G874" s="16"/>
    </row>
    <row r="875" ht="48" customHeight="1" spans="1:7">
      <c r="A875" s="225" t="s">
        <v>15</v>
      </c>
      <c r="B875" s="13">
        <v>60</v>
      </c>
      <c r="C875" s="63" t="s">
        <v>1562</v>
      </c>
      <c r="D875" s="58" t="s">
        <v>1563</v>
      </c>
      <c r="E875" s="23">
        <v>272</v>
      </c>
      <c r="F875" s="16"/>
      <c r="G875" s="16"/>
    </row>
    <row r="876" ht="36" customHeight="1" spans="1:7">
      <c r="A876" s="225"/>
      <c r="B876" s="221">
        <v>61</v>
      </c>
      <c r="C876" s="222" t="s">
        <v>1564</v>
      </c>
      <c r="D876" s="63" t="s">
        <v>1565</v>
      </c>
      <c r="E876" s="71">
        <v>156</v>
      </c>
      <c r="F876" s="16"/>
      <c r="G876" s="16"/>
    </row>
    <row r="877" s="1" customFormat="1" ht="14.1" customHeight="1" spans="1:7">
      <c r="A877" s="16"/>
      <c r="B877" s="12"/>
      <c r="C877" s="20" t="s">
        <v>26</v>
      </c>
      <c r="D877" s="20"/>
      <c r="E877" s="33">
        <f>SUM(E871:E876)</f>
        <v>3200</v>
      </c>
      <c r="F877" s="15"/>
      <c r="G877" s="15"/>
    </row>
    <row r="878" ht="48" customHeight="1" spans="1:7">
      <c r="A878" s="28" t="s">
        <v>27</v>
      </c>
      <c r="B878" s="13">
        <v>62</v>
      </c>
      <c r="C878" s="14" t="s">
        <v>1566</v>
      </c>
      <c r="D878" s="27" t="s">
        <v>1567</v>
      </c>
      <c r="E878" s="13">
        <v>1500</v>
      </c>
      <c r="F878" s="28" t="s">
        <v>1568</v>
      </c>
      <c r="G878" s="28" t="s">
        <v>1439</v>
      </c>
    </row>
    <row r="879" ht="48" customHeight="1" spans="1:7">
      <c r="A879" s="32"/>
      <c r="B879" s="13">
        <v>63</v>
      </c>
      <c r="C879" s="63" t="s">
        <v>1569</v>
      </c>
      <c r="D879" s="119" t="s">
        <v>1570</v>
      </c>
      <c r="E879" s="117">
        <v>90</v>
      </c>
      <c r="F879" s="30"/>
      <c r="G879" s="30"/>
    </row>
    <row r="880" ht="60" customHeight="1" spans="1:7">
      <c r="A880" s="28" t="s">
        <v>15</v>
      </c>
      <c r="B880" s="13">
        <v>64</v>
      </c>
      <c r="C880" s="118" t="s">
        <v>1571</v>
      </c>
      <c r="D880" s="119" t="s">
        <v>1572</v>
      </c>
      <c r="E880" s="117">
        <v>640</v>
      </c>
      <c r="F880" s="30"/>
      <c r="G880" s="30"/>
    </row>
    <row r="881" ht="60" customHeight="1" spans="1:7">
      <c r="A881" s="30"/>
      <c r="B881" s="13">
        <v>65</v>
      </c>
      <c r="C881" s="116" t="s">
        <v>1573</v>
      </c>
      <c r="D881" s="119" t="s">
        <v>1574</v>
      </c>
      <c r="E881" s="117">
        <v>270</v>
      </c>
      <c r="F881" s="30"/>
      <c r="G881" s="30"/>
    </row>
    <row r="882" ht="60" customHeight="1" spans="1:7">
      <c r="A882" s="30"/>
      <c r="B882" s="13">
        <v>66</v>
      </c>
      <c r="C882" s="116" t="s">
        <v>1575</v>
      </c>
      <c r="D882" s="119" t="s">
        <v>1576</v>
      </c>
      <c r="E882" s="117">
        <v>700</v>
      </c>
      <c r="F882" s="30"/>
      <c r="G882" s="30"/>
    </row>
    <row r="883" s="1" customFormat="1" ht="14.1" customHeight="1" spans="1:7">
      <c r="A883" s="16"/>
      <c r="B883" s="12"/>
      <c r="C883" s="122" t="s">
        <v>26</v>
      </c>
      <c r="D883" s="122"/>
      <c r="E883" s="123">
        <f>SUM(E878:E882)</f>
        <v>3200</v>
      </c>
      <c r="F883" s="15"/>
      <c r="G883" s="15"/>
    </row>
    <row r="884" ht="36" customHeight="1" spans="1:7">
      <c r="A884" s="16" t="s">
        <v>27</v>
      </c>
      <c r="B884" s="16">
        <v>67</v>
      </c>
      <c r="C884" s="124" t="s">
        <v>111</v>
      </c>
      <c r="D884" s="124" t="s">
        <v>112</v>
      </c>
      <c r="E884" s="226">
        <v>150</v>
      </c>
      <c r="F884" s="16" t="s">
        <v>1577</v>
      </c>
      <c r="G884" s="16" t="s">
        <v>114</v>
      </c>
    </row>
    <row r="885" ht="48" customHeight="1" spans="1:7">
      <c r="A885" s="13" t="s">
        <v>115</v>
      </c>
      <c r="B885" s="13">
        <v>68</v>
      </c>
      <c r="C885" s="124" t="s">
        <v>116</v>
      </c>
      <c r="D885" s="121" t="s">
        <v>117</v>
      </c>
      <c r="E885" s="66">
        <v>1500</v>
      </c>
      <c r="F885" s="16"/>
      <c r="G885" s="16"/>
    </row>
    <row r="886" ht="108" customHeight="1" spans="1:7">
      <c r="A886" s="16" t="s">
        <v>118</v>
      </c>
      <c r="B886" s="16">
        <v>69</v>
      </c>
      <c r="C886" s="14" t="s">
        <v>119</v>
      </c>
      <c r="D886" s="48" t="s">
        <v>1578</v>
      </c>
      <c r="E886" s="23">
        <v>322</v>
      </c>
      <c r="F886" s="16"/>
      <c r="G886" s="16" t="s">
        <v>1439</v>
      </c>
    </row>
    <row r="887" s="1" customFormat="1" ht="14.1" customHeight="1" spans="1:7">
      <c r="A887" s="16"/>
      <c r="B887" s="12"/>
      <c r="C887" s="20" t="s">
        <v>26</v>
      </c>
      <c r="D887" s="20"/>
      <c r="E887" s="33">
        <f>SUM(E884:E886)</f>
        <v>1972</v>
      </c>
      <c r="F887" s="15"/>
      <c r="G887" s="15"/>
    </row>
    <row r="888" s="1" customFormat="1" ht="27.95" customHeight="1" spans="1:7">
      <c r="A888" s="34"/>
      <c r="B888" s="34"/>
      <c r="C888" s="20" t="s">
        <v>121</v>
      </c>
      <c r="D888" s="35" t="s">
        <v>1579</v>
      </c>
      <c r="E888" s="33">
        <f>E817+E823+E837+E849+E860+E870+E877+E883+E887</f>
        <v>26812</v>
      </c>
      <c r="F888" s="34"/>
      <c r="G888" s="34"/>
    </row>
    <row r="889" ht="24.95" customHeight="1" spans="1:7">
      <c r="A889" s="36" t="s">
        <v>1580</v>
      </c>
      <c r="B889" s="37"/>
      <c r="C889" s="37"/>
      <c r="D889" s="37"/>
      <c r="E889" s="37"/>
      <c r="F889" s="37"/>
      <c r="G889" s="38"/>
    </row>
    <row r="890" ht="14.1" customHeight="1" spans="1:7">
      <c r="A890" s="10" t="s">
        <v>2</v>
      </c>
      <c r="B890" s="10" t="s">
        <v>3</v>
      </c>
      <c r="C890" s="10" t="s">
        <v>4</v>
      </c>
      <c r="D890" s="10" t="s">
        <v>5</v>
      </c>
      <c r="E890" s="11" t="s">
        <v>6</v>
      </c>
      <c r="F890" s="10" t="s">
        <v>7</v>
      </c>
      <c r="G890" s="10"/>
    </row>
    <row r="891" ht="14.1" customHeight="1" spans="1:7">
      <c r="A891" s="10"/>
      <c r="B891" s="10"/>
      <c r="C891" s="10"/>
      <c r="D891" s="10"/>
      <c r="E891" s="12"/>
      <c r="F891" s="10" t="s">
        <v>8</v>
      </c>
      <c r="G891" s="10" t="s">
        <v>9</v>
      </c>
    </row>
    <row r="892" ht="36" customHeight="1" spans="1:7">
      <c r="A892" s="13" t="s">
        <v>420</v>
      </c>
      <c r="B892" s="13">
        <v>1</v>
      </c>
      <c r="C892" s="63" t="s">
        <v>1581</v>
      </c>
      <c r="D892" s="119" t="s">
        <v>1582</v>
      </c>
      <c r="E892" s="139">
        <v>1680</v>
      </c>
      <c r="F892" s="13" t="s">
        <v>1583</v>
      </c>
      <c r="G892" s="13" t="s">
        <v>1584</v>
      </c>
    </row>
    <row r="893" ht="48" customHeight="1" spans="1:7">
      <c r="A893" s="13"/>
      <c r="B893" s="13"/>
      <c r="C893" s="63"/>
      <c r="D893" s="119" t="s">
        <v>1585</v>
      </c>
      <c r="E893" s="139">
        <v>350</v>
      </c>
      <c r="F893" s="13"/>
      <c r="G893" s="13"/>
    </row>
    <row r="894" ht="36" customHeight="1" spans="1:7">
      <c r="A894" s="13"/>
      <c r="B894" s="13"/>
      <c r="C894" s="63"/>
      <c r="D894" s="119" t="s">
        <v>1586</v>
      </c>
      <c r="E894" s="139">
        <v>320.6</v>
      </c>
      <c r="F894" s="13"/>
      <c r="G894" s="13"/>
    </row>
    <row r="895" ht="48" customHeight="1" spans="1:7">
      <c r="A895" s="13"/>
      <c r="B895" s="28">
        <v>2</v>
      </c>
      <c r="C895" s="227" t="s">
        <v>1587</v>
      </c>
      <c r="D895" s="138" t="s">
        <v>1588</v>
      </c>
      <c r="E895" s="226">
        <v>1000</v>
      </c>
      <c r="F895" s="28" t="s">
        <v>1589</v>
      </c>
      <c r="G895" s="28" t="s">
        <v>1590</v>
      </c>
    </row>
    <row r="896" ht="36" customHeight="1" spans="1:7">
      <c r="A896" s="13"/>
      <c r="B896" s="30"/>
      <c r="C896" s="228"/>
      <c r="D896" s="138" t="s">
        <v>1591</v>
      </c>
      <c r="E896" s="226">
        <v>411.9</v>
      </c>
      <c r="F896" s="30"/>
      <c r="G896" s="30"/>
    </row>
    <row r="897" ht="48" customHeight="1" spans="1:7">
      <c r="A897" s="13"/>
      <c r="B897" s="30"/>
      <c r="C897" s="228"/>
      <c r="D897" s="138" t="s">
        <v>1592</v>
      </c>
      <c r="E897" s="226">
        <v>2000</v>
      </c>
      <c r="F897" s="30"/>
      <c r="G897" s="30"/>
    </row>
    <row r="898" ht="72" customHeight="1" spans="1:7">
      <c r="A898" s="13"/>
      <c r="B898" s="32"/>
      <c r="C898" s="229"/>
      <c r="D898" s="138" t="s">
        <v>1593</v>
      </c>
      <c r="E898" s="226">
        <v>400</v>
      </c>
      <c r="F898" s="32"/>
      <c r="G898" s="32"/>
    </row>
    <row r="899" ht="72" customHeight="1" spans="1:7">
      <c r="A899" s="28" t="s">
        <v>27</v>
      </c>
      <c r="B899" s="13">
        <v>3</v>
      </c>
      <c r="C899" s="63" t="s">
        <v>1594</v>
      </c>
      <c r="D899" s="119" t="s">
        <v>1595</v>
      </c>
      <c r="E899" s="125">
        <v>1950</v>
      </c>
      <c r="F899" s="28" t="s">
        <v>1596</v>
      </c>
      <c r="G899" s="28" t="s">
        <v>1597</v>
      </c>
    </row>
    <row r="900" ht="36" customHeight="1" spans="1:7">
      <c r="A900" s="30"/>
      <c r="B900" s="13"/>
      <c r="C900" s="63"/>
      <c r="D900" s="119" t="s">
        <v>1598</v>
      </c>
      <c r="E900" s="125">
        <v>100</v>
      </c>
      <c r="F900" s="30"/>
      <c r="G900" s="30"/>
    </row>
    <row r="901" ht="36" customHeight="1" spans="1:7">
      <c r="A901" s="30"/>
      <c r="B901" s="13">
        <v>4</v>
      </c>
      <c r="C901" s="63" t="s">
        <v>1599</v>
      </c>
      <c r="D901" s="119" t="s">
        <v>1600</v>
      </c>
      <c r="E901" s="125">
        <v>850</v>
      </c>
      <c r="F901" s="30"/>
      <c r="G901" s="30"/>
    </row>
    <row r="902" ht="48" customHeight="1" spans="1:7">
      <c r="A902" s="32"/>
      <c r="B902" s="13">
        <v>5</v>
      </c>
      <c r="C902" s="17" t="s">
        <v>1601</v>
      </c>
      <c r="D902" s="230" t="s">
        <v>1602</v>
      </c>
      <c r="E902" s="139">
        <v>750</v>
      </c>
      <c r="F902" s="32"/>
      <c r="G902" s="32"/>
    </row>
    <row r="903" ht="39.95" customHeight="1" spans="1:7">
      <c r="A903" s="13" t="s">
        <v>115</v>
      </c>
      <c r="B903" s="13">
        <v>6</v>
      </c>
      <c r="C903" s="14" t="s">
        <v>116</v>
      </c>
      <c r="D903" s="112" t="s">
        <v>1603</v>
      </c>
      <c r="E903" s="125">
        <v>1000</v>
      </c>
      <c r="F903" s="13" t="s">
        <v>1604</v>
      </c>
      <c r="G903" s="13" t="s">
        <v>1605</v>
      </c>
    </row>
    <row r="904" ht="39.95" customHeight="1" spans="1:7">
      <c r="A904" s="13"/>
      <c r="B904" s="13"/>
      <c r="C904" s="14"/>
      <c r="D904" s="112" t="s">
        <v>1606</v>
      </c>
      <c r="E904" s="125">
        <v>500</v>
      </c>
      <c r="F904" s="13"/>
      <c r="G904" s="13"/>
    </row>
    <row r="905" ht="84" customHeight="1" spans="1:7">
      <c r="A905" s="28" t="s">
        <v>420</v>
      </c>
      <c r="B905" s="28">
        <v>7</v>
      </c>
      <c r="C905" s="227" t="s">
        <v>1607</v>
      </c>
      <c r="D905" s="138" t="s">
        <v>1608</v>
      </c>
      <c r="E905" s="226">
        <v>800</v>
      </c>
      <c r="F905" s="28" t="s">
        <v>1609</v>
      </c>
      <c r="G905" s="28" t="s">
        <v>1610</v>
      </c>
    </row>
    <row r="906" ht="36" customHeight="1" spans="1:7">
      <c r="A906" s="30"/>
      <c r="B906" s="28">
        <v>8</v>
      </c>
      <c r="C906" s="231" t="s">
        <v>1611</v>
      </c>
      <c r="D906" s="112" t="s">
        <v>1612</v>
      </c>
      <c r="E906" s="23">
        <v>500</v>
      </c>
      <c r="F906" s="28" t="s">
        <v>1613</v>
      </c>
      <c r="G906" s="28" t="s">
        <v>1614</v>
      </c>
    </row>
    <row r="907" ht="48" customHeight="1" spans="1:7">
      <c r="A907" s="30"/>
      <c r="B907" s="32"/>
      <c r="C907" s="232"/>
      <c r="D907" s="230" t="s">
        <v>1615</v>
      </c>
      <c r="E907" s="23">
        <v>300</v>
      </c>
      <c r="F907" s="32"/>
      <c r="G907" s="32"/>
    </row>
    <row r="908" ht="20.1" customHeight="1" spans="1:7">
      <c r="A908" s="30"/>
      <c r="B908" s="13">
        <v>9</v>
      </c>
      <c r="C908" s="14" t="s">
        <v>1616</v>
      </c>
      <c r="D908" s="138" t="s">
        <v>1617</v>
      </c>
      <c r="E908" s="16">
        <v>60</v>
      </c>
      <c r="F908" s="28" t="s">
        <v>1618</v>
      </c>
      <c r="G908" s="28" t="s">
        <v>1619</v>
      </c>
    </row>
    <row r="909" ht="45.95" customHeight="1" spans="1:7">
      <c r="A909" s="32"/>
      <c r="B909" s="13"/>
      <c r="C909" s="14"/>
      <c r="D909" s="138" t="s">
        <v>1620</v>
      </c>
      <c r="E909" s="16">
        <v>40</v>
      </c>
      <c r="F909" s="32"/>
      <c r="G909" s="32"/>
    </row>
    <row r="910" ht="68.1" customHeight="1" spans="1:7">
      <c r="A910" s="13" t="s">
        <v>118</v>
      </c>
      <c r="B910" s="13">
        <v>10</v>
      </c>
      <c r="C910" s="14" t="s">
        <v>119</v>
      </c>
      <c r="D910" s="152" t="s">
        <v>1621</v>
      </c>
      <c r="E910" s="25">
        <v>475.4</v>
      </c>
      <c r="F910" s="23" t="s">
        <v>1622</v>
      </c>
      <c r="G910" s="13" t="s">
        <v>114</v>
      </c>
    </row>
    <row r="911" ht="39.95" customHeight="1" spans="1:7">
      <c r="A911" s="13"/>
      <c r="B911" s="13"/>
      <c r="C911" s="14"/>
      <c r="D911" s="27" t="s">
        <v>1623</v>
      </c>
      <c r="E911" s="150">
        <v>172.8</v>
      </c>
      <c r="F911" s="23"/>
      <c r="G911" s="13"/>
    </row>
    <row r="912" s="1" customFormat="1" ht="27.95" customHeight="1" spans="1:7">
      <c r="A912" s="34"/>
      <c r="B912" s="34"/>
      <c r="C912" s="20" t="s">
        <v>121</v>
      </c>
      <c r="D912" s="35" t="s">
        <v>1624</v>
      </c>
      <c r="E912" s="70">
        <f>SUM(E892:E911)</f>
        <v>13660.7</v>
      </c>
      <c r="F912" s="34"/>
      <c r="G912" s="34"/>
    </row>
    <row r="913" s="1" customFormat="1" ht="30" customHeight="1" spans="1:7">
      <c r="A913" s="34"/>
      <c r="B913" s="34"/>
      <c r="C913" s="20" t="s">
        <v>1625</v>
      </c>
      <c r="D913" s="35" t="s">
        <v>1626</v>
      </c>
      <c r="E913" s="33">
        <f>SUM(E36,E106,E159,E230,E332,E419,E528,E559,E672,E730,E760,E806,E888,E912)</f>
        <v>275724</v>
      </c>
      <c r="F913" s="34"/>
      <c r="G913" s="34"/>
    </row>
    <row r="915" spans="5:5">
      <c r="E915" s="233"/>
    </row>
    <row r="917" spans="5:5">
      <c r="E917" s="234"/>
    </row>
  </sheetData>
  <mergeCells count="583">
    <mergeCell ref="A1:G1"/>
    <mergeCell ref="A3:G3"/>
    <mergeCell ref="F4:G4"/>
    <mergeCell ref="A37:G37"/>
    <mergeCell ref="F39:G39"/>
    <mergeCell ref="A107:G107"/>
    <mergeCell ref="F108:G108"/>
    <mergeCell ref="A160:G160"/>
    <mergeCell ref="F161:G161"/>
    <mergeCell ref="A231:G231"/>
    <mergeCell ref="F232:G232"/>
    <mergeCell ref="A333:G333"/>
    <mergeCell ref="F334:G334"/>
    <mergeCell ref="A420:G420"/>
    <mergeCell ref="F421:G421"/>
    <mergeCell ref="A529:G529"/>
    <mergeCell ref="F530:G530"/>
    <mergeCell ref="A560:G560"/>
    <mergeCell ref="F561:G561"/>
    <mergeCell ref="A673:G673"/>
    <mergeCell ref="F674:G674"/>
    <mergeCell ref="A731:G731"/>
    <mergeCell ref="F732:G732"/>
    <mergeCell ref="A761:G761"/>
    <mergeCell ref="F762:G762"/>
    <mergeCell ref="A807:G807"/>
    <mergeCell ref="F808:G808"/>
    <mergeCell ref="A889:G889"/>
    <mergeCell ref="F890:G890"/>
    <mergeCell ref="A4:A5"/>
    <mergeCell ref="A6:A11"/>
    <mergeCell ref="A12:A17"/>
    <mergeCell ref="A19:A20"/>
    <mergeCell ref="A21:A22"/>
    <mergeCell ref="A25:A30"/>
    <mergeCell ref="A39:A40"/>
    <mergeCell ref="A41:A44"/>
    <mergeCell ref="A45:A49"/>
    <mergeCell ref="A50:A54"/>
    <mergeCell ref="A56:A58"/>
    <mergeCell ref="A60:A64"/>
    <mergeCell ref="A65:A69"/>
    <mergeCell ref="A71:A75"/>
    <mergeCell ref="A79:A81"/>
    <mergeCell ref="A82:A83"/>
    <mergeCell ref="A84:A87"/>
    <mergeCell ref="A89:A90"/>
    <mergeCell ref="A91:A95"/>
    <mergeCell ref="A96:A97"/>
    <mergeCell ref="A98:A100"/>
    <mergeCell ref="A108:A109"/>
    <mergeCell ref="A110:A112"/>
    <mergeCell ref="A113:A114"/>
    <mergeCell ref="A118:A123"/>
    <mergeCell ref="A125:A126"/>
    <mergeCell ref="A127:A133"/>
    <mergeCell ref="A134:A137"/>
    <mergeCell ref="A138:A139"/>
    <mergeCell ref="A141:A144"/>
    <mergeCell ref="A145:A148"/>
    <mergeCell ref="A149:A153"/>
    <mergeCell ref="A161:A162"/>
    <mergeCell ref="A163:A169"/>
    <mergeCell ref="A170:A174"/>
    <mergeCell ref="A177:A178"/>
    <mergeCell ref="A179:A180"/>
    <mergeCell ref="A181:A183"/>
    <mergeCell ref="A186:A189"/>
    <mergeCell ref="A190:A192"/>
    <mergeCell ref="A193:A197"/>
    <mergeCell ref="A199:A202"/>
    <mergeCell ref="A204:A209"/>
    <mergeCell ref="A210:A211"/>
    <mergeCell ref="A214:A215"/>
    <mergeCell ref="A216:A217"/>
    <mergeCell ref="A220:A222"/>
    <mergeCell ref="A223:A224"/>
    <mergeCell ref="A232:A233"/>
    <mergeCell ref="A234:A238"/>
    <mergeCell ref="A239:A241"/>
    <mergeCell ref="A242:A247"/>
    <mergeCell ref="A248:A249"/>
    <mergeCell ref="A252:A260"/>
    <mergeCell ref="A261:A267"/>
    <mergeCell ref="A269:A274"/>
    <mergeCell ref="A275:A279"/>
    <mergeCell ref="A280:A281"/>
    <mergeCell ref="A283:A286"/>
    <mergeCell ref="A287:A288"/>
    <mergeCell ref="A289:A292"/>
    <mergeCell ref="A295:A297"/>
    <mergeCell ref="A298:A302"/>
    <mergeCell ref="A305:A306"/>
    <mergeCell ref="A307:A310"/>
    <mergeCell ref="A313:A315"/>
    <mergeCell ref="A316:A317"/>
    <mergeCell ref="A318:A322"/>
    <mergeCell ref="A323:A326"/>
    <mergeCell ref="A334:A335"/>
    <mergeCell ref="A336:A343"/>
    <mergeCell ref="A344:A345"/>
    <mergeCell ref="A347:A348"/>
    <mergeCell ref="A349:A350"/>
    <mergeCell ref="A353:A355"/>
    <mergeCell ref="A357:A361"/>
    <mergeCell ref="A362:A371"/>
    <mergeCell ref="A374:A379"/>
    <mergeCell ref="A380:A382"/>
    <mergeCell ref="A384:A391"/>
    <mergeCell ref="A392:A393"/>
    <mergeCell ref="A395:A398"/>
    <mergeCell ref="A399:A402"/>
    <mergeCell ref="A404:A405"/>
    <mergeCell ref="A406:A408"/>
    <mergeCell ref="A409:A413"/>
    <mergeCell ref="A421:A422"/>
    <mergeCell ref="A423:A430"/>
    <mergeCell ref="A431:A433"/>
    <mergeCell ref="A435:A436"/>
    <mergeCell ref="A438:A440"/>
    <mergeCell ref="A442:A445"/>
    <mergeCell ref="A446:A459"/>
    <mergeCell ref="A460:A461"/>
    <mergeCell ref="A463:A468"/>
    <mergeCell ref="A469:A478"/>
    <mergeCell ref="A480:A486"/>
    <mergeCell ref="A487:A488"/>
    <mergeCell ref="A490:A493"/>
    <mergeCell ref="A495:A496"/>
    <mergeCell ref="A498:A500"/>
    <mergeCell ref="A503:A504"/>
    <mergeCell ref="A505:A507"/>
    <mergeCell ref="A509:A513"/>
    <mergeCell ref="A514:A515"/>
    <mergeCell ref="A516:A517"/>
    <mergeCell ref="A518:A520"/>
    <mergeCell ref="A522:A523"/>
    <mergeCell ref="A530:A531"/>
    <mergeCell ref="A532:A533"/>
    <mergeCell ref="A534:A539"/>
    <mergeCell ref="A541:A542"/>
    <mergeCell ref="A543:A544"/>
    <mergeCell ref="A545:A553"/>
    <mergeCell ref="A561:A562"/>
    <mergeCell ref="A563:A567"/>
    <mergeCell ref="A568:A570"/>
    <mergeCell ref="A571:A576"/>
    <mergeCell ref="A578:A580"/>
    <mergeCell ref="A582:A588"/>
    <mergeCell ref="A591:A595"/>
    <mergeCell ref="A596:A598"/>
    <mergeCell ref="A602:A609"/>
    <mergeCell ref="A611:A612"/>
    <mergeCell ref="A616:A618"/>
    <mergeCell ref="A621:A624"/>
    <mergeCell ref="A625:A626"/>
    <mergeCell ref="A628:A629"/>
    <mergeCell ref="A630:A633"/>
    <mergeCell ref="A634:A638"/>
    <mergeCell ref="A640:A643"/>
    <mergeCell ref="A645:A646"/>
    <mergeCell ref="A647:A651"/>
    <mergeCell ref="A652:A655"/>
    <mergeCell ref="A658:A662"/>
    <mergeCell ref="A663:A665"/>
    <mergeCell ref="A674:A675"/>
    <mergeCell ref="A677:A681"/>
    <mergeCell ref="A683:A684"/>
    <mergeCell ref="A685:A691"/>
    <mergeCell ref="A693:A698"/>
    <mergeCell ref="A699:A700"/>
    <mergeCell ref="A701:A709"/>
    <mergeCell ref="A711:A715"/>
    <mergeCell ref="A716:A724"/>
    <mergeCell ref="A732:A733"/>
    <mergeCell ref="A734:A738"/>
    <mergeCell ref="A739:A744"/>
    <mergeCell ref="A750:A753"/>
    <mergeCell ref="A762:A763"/>
    <mergeCell ref="A764:A766"/>
    <mergeCell ref="A768:A769"/>
    <mergeCell ref="A772:A775"/>
    <mergeCell ref="A776:A777"/>
    <mergeCell ref="A778:A782"/>
    <mergeCell ref="A786:A790"/>
    <mergeCell ref="A791:A793"/>
    <mergeCell ref="A794:A795"/>
    <mergeCell ref="A799:A801"/>
    <mergeCell ref="A803:A804"/>
    <mergeCell ref="A808:A809"/>
    <mergeCell ref="A810:A814"/>
    <mergeCell ref="A815:A816"/>
    <mergeCell ref="A818:A819"/>
    <mergeCell ref="A820:A822"/>
    <mergeCell ref="A824:A825"/>
    <mergeCell ref="A826:A828"/>
    <mergeCell ref="A829:A836"/>
    <mergeCell ref="A838:A842"/>
    <mergeCell ref="A843:A848"/>
    <mergeCell ref="A850:A855"/>
    <mergeCell ref="A856:A859"/>
    <mergeCell ref="A861:A866"/>
    <mergeCell ref="A867:A869"/>
    <mergeCell ref="A871:A874"/>
    <mergeCell ref="A875:A876"/>
    <mergeCell ref="A878:A879"/>
    <mergeCell ref="A880:A882"/>
    <mergeCell ref="A890:A891"/>
    <mergeCell ref="A892:A898"/>
    <mergeCell ref="A899:A902"/>
    <mergeCell ref="A903:A904"/>
    <mergeCell ref="A905:A909"/>
    <mergeCell ref="A910:A911"/>
    <mergeCell ref="B4:B5"/>
    <mergeCell ref="B39:B40"/>
    <mergeCell ref="B108:B109"/>
    <mergeCell ref="B161:B162"/>
    <mergeCell ref="B232:B233"/>
    <mergeCell ref="B334:B335"/>
    <mergeCell ref="B421:B422"/>
    <mergeCell ref="B530:B531"/>
    <mergeCell ref="B561:B562"/>
    <mergeCell ref="B674:B675"/>
    <mergeCell ref="B732:B733"/>
    <mergeCell ref="B762:B763"/>
    <mergeCell ref="B808:B809"/>
    <mergeCell ref="B890:B891"/>
    <mergeCell ref="B892:B894"/>
    <mergeCell ref="B895:B898"/>
    <mergeCell ref="B899:B900"/>
    <mergeCell ref="B903:B904"/>
    <mergeCell ref="B906:B907"/>
    <mergeCell ref="B908:B909"/>
    <mergeCell ref="B910:B911"/>
    <mergeCell ref="C4:C5"/>
    <mergeCell ref="C39:C40"/>
    <mergeCell ref="C108:C109"/>
    <mergeCell ref="C161:C162"/>
    <mergeCell ref="C232:C233"/>
    <mergeCell ref="C334:C335"/>
    <mergeCell ref="C421:C422"/>
    <mergeCell ref="C530:C531"/>
    <mergeCell ref="C561:C562"/>
    <mergeCell ref="C674:C675"/>
    <mergeCell ref="C732:C733"/>
    <mergeCell ref="C762:C763"/>
    <mergeCell ref="C808:C809"/>
    <mergeCell ref="C890:C891"/>
    <mergeCell ref="C892:C894"/>
    <mergeCell ref="C895:C898"/>
    <mergeCell ref="C899:C900"/>
    <mergeCell ref="C903:C904"/>
    <mergeCell ref="C906:C907"/>
    <mergeCell ref="C908:C909"/>
    <mergeCell ref="C910:C911"/>
    <mergeCell ref="D4:D5"/>
    <mergeCell ref="D39:D40"/>
    <mergeCell ref="D108:D109"/>
    <mergeCell ref="D161:D162"/>
    <mergeCell ref="D232:D233"/>
    <mergeCell ref="D334:D335"/>
    <mergeCell ref="D421:D422"/>
    <mergeCell ref="D530:D531"/>
    <mergeCell ref="D561:D562"/>
    <mergeCell ref="D674:D675"/>
    <mergeCell ref="D732:D733"/>
    <mergeCell ref="D762:D763"/>
    <mergeCell ref="D808:D809"/>
    <mergeCell ref="D890:D891"/>
    <mergeCell ref="E4:E5"/>
    <mergeCell ref="E39:E40"/>
    <mergeCell ref="E108:E109"/>
    <mergeCell ref="E161:E162"/>
    <mergeCell ref="E232:E233"/>
    <mergeCell ref="E334:E335"/>
    <mergeCell ref="E421:E422"/>
    <mergeCell ref="E530:E531"/>
    <mergeCell ref="E561:E562"/>
    <mergeCell ref="E674:E675"/>
    <mergeCell ref="E732:E733"/>
    <mergeCell ref="E762:E763"/>
    <mergeCell ref="E808:E809"/>
    <mergeCell ref="E890:E891"/>
    <mergeCell ref="F6:F11"/>
    <mergeCell ref="F12:F17"/>
    <mergeCell ref="F19:F20"/>
    <mergeCell ref="F21:F23"/>
    <mergeCell ref="F25:F30"/>
    <mergeCell ref="F32:F34"/>
    <mergeCell ref="F41:F44"/>
    <mergeCell ref="F45:F49"/>
    <mergeCell ref="F50:F54"/>
    <mergeCell ref="F55:F58"/>
    <mergeCell ref="F60:F69"/>
    <mergeCell ref="F71:F76"/>
    <mergeCell ref="F79:F83"/>
    <mergeCell ref="F84:F87"/>
    <mergeCell ref="F89:F90"/>
    <mergeCell ref="F91:F97"/>
    <mergeCell ref="F98:F100"/>
    <mergeCell ref="F102:F104"/>
    <mergeCell ref="F110:F114"/>
    <mergeCell ref="F117:F123"/>
    <mergeCell ref="F125:F126"/>
    <mergeCell ref="F127:F137"/>
    <mergeCell ref="F138:F139"/>
    <mergeCell ref="F141:F148"/>
    <mergeCell ref="F149:F153"/>
    <mergeCell ref="F155:F157"/>
    <mergeCell ref="F163:F169"/>
    <mergeCell ref="F170:F175"/>
    <mergeCell ref="F177:F178"/>
    <mergeCell ref="F179:F183"/>
    <mergeCell ref="F186:F192"/>
    <mergeCell ref="F193:F197"/>
    <mergeCell ref="F199:F202"/>
    <mergeCell ref="F204:F209"/>
    <mergeCell ref="F210:F211"/>
    <mergeCell ref="F214:F217"/>
    <mergeCell ref="F220:F224"/>
    <mergeCell ref="F226:F228"/>
    <mergeCell ref="F234:F241"/>
    <mergeCell ref="F242:F249"/>
    <mergeCell ref="F252:F260"/>
    <mergeCell ref="F261:F267"/>
    <mergeCell ref="F269:F274"/>
    <mergeCell ref="F275:F279"/>
    <mergeCell ref="F280:F281"/>
    <mergeCell ref="F283:F286"/>
    <mergeCell ref="F287:F292"/>
    <mergeCell ref="F295:F302"/>
    <mergeCell ref="F304:F306"/>
    <mergeCell ref="F307:F311"/>
    <mergeCell ref="F313:F315"/>
    <mergeCell ref="F316:F322"/>
    <mergeCell ref="F323:F326"/>
    <mergeCell ref="F328:F330"/>
    <mergeCell ref="F336:F345"/>
    <mergeCell ref="F347:F348"/>
    <mergeCell ref="F349:F350"/>
    <mergeCell ref="F353:F355"/>
    <mergeCell ref="F357:F361"/>
    <mergeCell ref="F362:F371"/>
    <mergeCell ref="F374:F382"/>
    <mergeCell ref="F384:F391"/>
    <mergeCell ref="F392:F393"/>
    <mergeCell ref="F395:F398"/>
    <mergeCell ref="F399:F402"/>
    <mergeCell ref="F404:F405"/>
    <mergeCell ref="F406:F413"/>
    <mergeCell ref="F415:F417"/>
    <mergeCell ref="F423:F430"/>
    <mergeCell ref="F431:F433"/>
    <mergeCell ref="F435:F437"/>
    <mergeCell ref="F438:F440"/>
    <mergeCell ref="F442:F445"/>
    <mergeCell ref="F446:F459"/>
    <mergeCell ref="F460:F461"/>
    <mergeCell ref="F463:F468"/>
    <mergeCell ref="F469:F478"/>
    <mergeCell ref="F480:F486"/>
    <mergeCell ref="F487:F488"/>
    <mergeCell ref="F490:F494"/>
    <mergeCell ref="F495:F496"/>
    <mergeCell ref="F498:F501"/>
    <mergeCell ref="F503:F504"/>
    <mergeCell ref="F505:F507"/>
    <mergeCell ref="F509:F515"/>
    <mergeCell ref="F516:F517"/>
    <mergeCell ref="F518:F520"/>
    <mergeCell ref="F522:F525"/>
    <mergeCell ref="F532:F533"/>
    <mergeCell ref="F534:F539"/>
    <mergeCell ref="F541:F542"/>
    <mergeCell ref="F543:F553"/>
    <mergeCell ref="F555:F557"/>
    <mergeCell ref="F563:F570"/>
    <mergeCell ref="F571:F576"/>
    <mergeCell ref="F578:F581"/>
    <mergeCell ref="F582:F588"/>
    <mergeCell ref="F591:F598"/>
    <mergeCell ref="F600:F601"/>
    <mergeCell ref="F602:F609"/>
    <mergeCell ref="F611:F612"/>
    <mergeCell ref="F616:F619"/>
    <mergeCell ref="F621:F626"/>
    <mergeCell ref="F628:F633"/>
    <mergeCell ref="F634:F638"/>
    <mergeCell ref="F640:F643"/>
    <mergeCell ref="F645:F651"/>
    <mergeCell ref="F652:F655"/>
    <mergeCell ref="F658:F662"/>
    <mergeCell ref="F663:F666"/>
    <mergeCell ref="F668:F670"/>
    <mergeCell ref="F676:F681"/>
    <mergeCell ref="F683:F684"/>
    <mergeCell ref="F685:F691"/>
    <mergeCell ref="F693:F698"/>
    <mergeCell ref="F699:F709"/>
    <mergeCell ref="F711:F715"/>
    <mergeCell ref="F716:F724"/>
    <mergeCell ref="F726:F727"/>
    <mergeCell ref="F734:F738"/>
    <mergeCell ref="F739:F744"/>
    <mergeCell ref="F746:F747"/>
    <mergeCell ref="F749:F753"/>
    <mergeCell ref="F755:F758"/>
    <mergeCell ref="F764:F766"/>
    <mergeCell ref="F767:F770"/>
    <mergeCell ref="F772:F775"/>
    <mergeCell ref="F776:F783"/>
    <mergeCell ref="F786:F795"/>
    <mergeCell ref="F798:F804"/>
    <mergeCell ref="F810:F816"/>
    <mergeCell ref="F818:F819"/>
    <mergeCell ref="F820:F822"/>
    <mergeCell ref="F824:F828"/>
    <mergeCell ref="F829:F836"/>
    <mergeCell ref="F838:F842"/>
    <mergeCell ref="F843:F848"/>
    <mergeCell ref="F850:F855"/>
    <mergeCell ref="F856:F859"/>
    <mergeCell ref="F861:F869"/>
    <mergeCell ref="F871:F876"/>
    <mergeCell ref="F878:F882"/>
    <mergeCell ref="F884:F886"/>
    <mergeCell ref="F892:F894"/>
    <mergeCell ref="F895:F898"/>
    <mergeCell ref="F899:F902"/>
    <mergeCell ref="F903:F904"/>
    <mergeCell ref="F906:F907"/>
    <mergeCell ref="F908:F909"/>
    <mergeCell ref="F910:F911"/>
    <mergeCell ref="G6:G11"/>
    <mergeCell ref="G12:G17"/>
    <mergeCell ref="G19:G20"/>
    <mergeCell ref="G21:G23"/>
    <mergeCell ref="G25:G30"/>
    <mergeCell ref="G32:G33"/>
    <mergeCell ref="G41:G44"/>
    <mergeCell ref="G45:G49"/>
    <mergeCell ref="G50:G54"/>
    <mergeCell ref="G55:G58"/>
    <mergeCell ref="G60:G69"/>
    <mergeCell ref="G71:G76"/>
    <mergeCell ref="G79:G83"/>
    <mergeCell ref="G84:G87"/>
    <mergeCell ref="G89:G90"/>
    <mergeCell ref="G91:G97"/>
    <mergeCell ref="G98:G100"/>
    <mergeCell ref="G102:G103"/>
    <mergeCell ref="G110:G114"/>
    <mergeCell ref="G117:G123"/>
    <mergeCell ref="G125:G126"/>
    <mergeCell ref="G127:G137"/>
    <mergeCell ref="G138:G139"/>
    <mergeCell ref="G141:G148"/>
    <mergeCell ref="G149:G153"/>
    <mergeCell ref="G155:G156"/>
    <mergeCell ref="G163:G169"/>
    <mergeCell ref="G170:G175"/>
    <mergeCell ref="G177:G178"/>
    <mergeCell ref="G179:G183"/>
    <mergeCell ref="G186:G192"/>
    <mergeCell ref="G193:G197"/>
    <mergeCell ref="G199:G202"/>
    <mergeCell ref="G204:G209"/>
    <mergeCell ref="G210:G211"/>
    <mergeCell ref="G214:G217"/>
    <mergeCell ref="G220:G224"/>
    <mergeCell ref="G226:G227"/>
    <mergeCell ref="G234:G241"/>
    <mergeCell ref="G242:G249"/>
    <mergeCell ref="G252:G260"/>
    <mergeCell ref="G261:G267"/>
    <mergeCell ref="G269:G274"/>
    <mergeCell ref="G275:G279"/>
    <mergeCell ref="G280:G281"/>
    <mergeCell ref="G283:G286"/>
    <mergeCell ref="G287:G292"/>
    <mergeCell ref="G295:G302"/>
    <mergeCell ref="G304:G306"/>
    <mergeCell ref="G307:G311"/>
    <mergeCell ref="G313:G315"/>
    <mergeCell ref="G316:G322"/>
    <mergeCell ref="G323:G326"/>
    <mergeCell ref="G328:G329"/>
    <mergeCell ref="G336:G345"/>
    <mergeCell ref="G347:G348"/>
    <mergeCell ref="G349:G350"/>
    <mergeCell ref="G353:G355"/>
    <mergeCell ref="G357:G361"/>
    <mergeCell ref="G362:G371"/>
    <mergeCell ref="G374:G382"/>
    <mergeCell ref="G384:G391"/>
    <mergeCell ref="G392:G393"/>
    <mergeCell ref="G395:G398"/>
    <mergeCell ref="G399:G402"/>
    <mergeCell ref="G404:G405"/>
    <mergeCell ref="G406:G413"/>
    <mergeCell ref="G415:G416"/>
    <mergeCell ref="G423:G430"/>
    <mergeCell ref="G431:G433"/>
    <mergeCell ref="G435:G437"/>
    <mergeCell ref="G438:G440"/>
    <mergeCell ref="G442:G445"/>
    <mergeCell ref="G446:G459"/>
    <mergeCell ref="G460:G461"/>
    <mergeCell ref="G463:G468"/>
    <mergeCell ref="G469:G478"/>
    <mergeCell ref="G480:G486"/>
    <mergeCell ref="G487:G488"/>
    <mergeCell ref="G490:G494"/>
    <mergeCell ref="G495:G496"/>
    <mergeCell ref="G498:G501"/>
    <mergeCell ref="G503:G504"/>
    <mergeCell ref="G505:G507"/>
    <mergeCell ref="G509:G515"/>
    <mergeCell ref="G516:G517"/>
    <mergeCell ref="G518:G520"/>
    <mergeCell ref="G522:G525"/>
    <mergeCell ref="G532:G533"/>
    <mergeCell ref="G534:G539"/>
    <mergeCell ref="G541:G542"/>
    <mergeCell ref="G543:G553"/>
    <mergeCell ref="G555:G556"/>
    <mergeCell ref="G563:G570"/>
    <mergeCell ref="G571:G576"/>
    <mergeCell ref="G578:G581"/>
    <mergeCell ref="G582:G588"/>
    <mergeCell ref="G591:G598"/>
    <mergeCell ref="G600:G601"/>
    <mergeCell ref="G602:G609"/>
    <mergeCell ref="G611:G612"/>
    <mergeCell ref="G616:G619"/>
    <mergeCell ref="G621:G626"/>
    <mergeCell ref="G628:G633"/>
    <mergeCell ref="G634:G638"/>
    <mergeCell ref="G640:G643"/>
    <mergeCell ref="G645:G651"/>
    <mergeCell ref="G652:G655"/>
    <mergeCell ref="G658:G662"/>
    <mergeCell ref="G663:G666"/>
    <mergeCell ref="G668:G669"/>
    <mergeCell ref="G676:G681"/>
    <mergeCell ref="G683:G684"/>
    <mergeCell ref="G685:G691"/>
    <mergeCell ref="G693:G698"/>
    <mergeCell ref="G699:G709"/>
    <mergeCell ref="G711:G715"/>
    <mergeCell ref="G716:G724"/>
    <mergeCell ref="G726:G727"/>
    <mergeCell ref="G734:G738"/>
    <mergeCell ref="G739:G744"/>
    <mergeCell ref="G746:G747"/>
    <mergeCell ref="G749:G753"/>
    <mergeCell ref="G755:G757"/>
    <mergeCell ref="G764:G766"/>
    <mergeCell ref="G767:G770"/>
    <mergeCell ref="G772:G775"/>
    <mergeCell ref="G776:G783"/>
    <mergeCell ref="G786:G795"/>
    <mergeCell ref="G798:G804"/>
    <mergeCell ref="G810:G816"/>
    <mergeCell ref="G818:G819"/>
    <mergeCell ref="G820:G822"/>
    <mergeCell ref="G824:G828"/>
    <mergeCell ref="G829:G836"/>
    <mergeCell ref="G838:G842"/>
    <mergeCell ref="G843:G848"/>
    <mergeCell ref="G850:G855"/>
    <mergeCell ref="G856:G859"/>
    <mergeCell ref="G861:G869"/>
    <mergeCell ref="G871:G876"/>
    <mergeCell ref="G878:G882"/>
    <mergeCell ref="G884:G885"/>
    <mergeCell ref="G892:G894"/>
    <mergeCell ref="G895:G898"/>
    <mergeCell ref="G899:G902"/>
    <mergeCell ref="G903:G904"/>
    <mergeCell ref="G906:G907"/>
    <mergeCell ref="G908:G909"/>
    <mergeCell ref="G910:G911"/>
  </mergeCells>
  <conditionalFormatting sqref="C42">
    <cfRule type="duplicateValues" dxfId="0" priority="1"/>
  </conditionalFormatting>
  <printOptions horizontalCentered="1"/>
  <pageMargins left="0.313888888888889" right="0.275" top="0.354166666666667" bottom="0.511805555555556" header="0.313888888888889" footer="0"/>
  <pageSetup paperSize="9" orientation="landscape"/>
  <headerFooter>
    <oddFooter>&amp;C&amp;P</oddFooter>
  </headerFooter>
  <rowBreaks count="13" manualBreakCount="13">
    <brk id="36" max="16383" man="1"/>
    <brk id="106" max="16383" man="1"/>
    <brk id="159" max="16383" man="1"/>
    <brk id="230" max="16383" man="1"/>
    <brk id="332" max="16383" man="1"/>
    <brk id="419" max="16383" man="1"/>
    <brk id="528" max="16383" man="1"/>
    <brk id="559" max="16383" man="1"/>
    <brk id="672" max="16383" man="1"/>
    <brk id="730" max="16383" man="1"/>
    <brk id="760" max="16383" man="1"/>
    <brk id="806" max="16383" man="1"/>
    <brk id="888" max="16383"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德宏州</vt:lpstr>
      <vt:lpstr>全部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用户王立岗</dc:creator>
  <cp:lastModifiedBy>之森。</cp:lastModifiedBy>
  <dcterms:created xsi:type="dcterms:W3CDTF">2019-03-27T01:09:00Z</dcterms:created>
  <dcterms:modified xsi:type="dcterms:W3CDTF">2024-03-21T09:00:29Z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2CA1DE312DC944DFA118C87AE64D2A58_12</vt:lpwstr>
  </property>
</Properties>
</file>